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havelvac 1" sheetId="1" r:id="rId1"/>
    <sheet name="havelvac 2" sheetId="3" r:id="rId2"/>
    <sheet name="Sheet2" sheetId="2" r:id="rId3"/>
  </sheets>
  <definedNames>
    <definedName name="_ftn1" localSheetId="0">'havelvac 1'!#REF!</definedName>
    <definedName name="_ftn10" localSheetId="0">'havelvac 1'!#REF!</definedName>
    <definedName name="_ftn11" localSheetId="0">'havelvac 1'!#REF!</definedName>
    <definedName name="_ftn2" localSheetId="0">'havelvac 1'!#REF!</definedName>
    <definedName name="_ftn3" localSheetId="0">'havelvac 1'!#REF!</definedName>
    <definedName name="_ftn4" localSheetId="0">'havelvac 1'!#REF!</definedName>
    <definedName name="_ftn5" localSheetId="0">'havelvac 1'!#REF!</definedName>
    <definedName name="_ftn6" localSheetId="0">'havelvac 1'!#REF!</definedName>
    <definedName name="_ftn7" localSheetId="0">'havelvac 1'!#REF!</definedName>
    <definedName name="_ftn8" localSheetId="0">'havelvac 1'!#REF!</definedName>
    <definedName name="_ftn9" localSheetId="0">'havelvac 1'!#REF!</definedName>
    <definedName name="_ftnref1" localSheetId="0">'havelvac 1'!$D$3</definedName>
    <definedName name="_ftnref10" localSheetId="0">'havelvac 1'!#REF!</definedName>
    <definedName name="_ftnref11" localSheetId="0">'havelvac 1'!#REF!</definedName>
    <definedName name="_ftnref2" localSheetId="0">'havelvac 1'!$D$4</definedName>
    <definedName name="_ftnref3" localSheetId="0">'havelvac 1'!$F$4</definedName>
    <definedName name="_ftnref4" localSheetId="0">'havelvac 1'!#REF!</definedName>
    <definedName name="_ftnref5" localSheetId="0">'havelvac 1'!#REF!</definedName>
    <definedName name="_ftnref6" localSheetId="0">'havelvac 1'!#REF!</definedName>
    <definedName name="_ftnref7" localSheetId="0">'havelvac 1'!#REF!</definedName>
    <definedName name="_ftnref8" localSheetId="0">'havelvac 1'!#REF!</definedName>
    <definedName name="_ftnref9" localSheetId="0">'havelvac 1'!#REF!</definedName>
    <definedName name="_xlnm.Print_Titles" localSheetId="0">'havelvac 1'!$2:$5</definedName>
    <definedName name="_xlnm.Print_Titles" localSheetId="1">'havelvac 2'!$A:$B,'havelvac 2'!$2:$4</definedName>
  </definedNames>
  <calcPr calcId="125725"/>
</workbook>
</file>

<file path=xl/calcChain.xml><?xml version="1.0" encoding="utf-8"?>
<calcChain xmlns="http://schemas.openxmlformats.org/spreadsheetml/2006/main">
  <c r="CO20" i="3"/>
  <c r="CO15"/>
  <c r="CO13"/>
  <c r="CO10"/>
  <c r="CO6"/>
  <c r="CS20"/>
  <c r="CS15"/>
  <c r="CS13"/>
  <c r="CS10"/>
  <c r="CS6"/>
  <c r="CI23"/>
  <c r="CI8"/>
  <c r="CM23"/>
  <c r="CM8"/>
  <c r="CC20"/>
  <c r="CC16"/>
  <c r="CC15"/>
  <c r="CC13"/>
  <c r="CC12"/>
  <c r="CC11"/>
  <c r="CC10"/>
  <c r="CC6"/>
  <c r="CG20"/>
  <c r="CG16"/>
  <c r="CG15"/>
  <c r="CG13"/>
  <c r="CG12"/>
  <c r="CG11"/>
  <c r="CG10"/>
  <c r="CG6"/>
  <c r="BW23"/>
  <c r="CA23"/>
  <c r="BW20"/>
  <c r="CA20"/>
  <c r="BW8"/>
  <c r="CA8"/>
  <c r="BQ21"/>
  <c r="BU21"/>
  <c r="BK15"/>
  <c r="BO15"/>
  <c r="BE20"/>
  <c r="BI20"/>
  <c r="BE16"/>
  <c r="BI16"/>
  <c r="BE14"/>
  <c r="BI14"/>
  <c r="BE13"/>
  <c r="BI13"/>
  <c r="BE12"/>
  <c r="BI12"/>
  <c r="BE11"/>
  <c r="BI11"/>
  <c r="BE10"/>
  <c r="BI10"/>
  <c r="BE7"/>
  <c r="BI7"/>
  <c r="AY23"/>
  <c r="BC23"/>
  <c r="AY15"/>
  <c r="BC15"/>
  <c r="AY8"/>
  <c r="BC8"/>
  <c r="AW14"/>
  <c r="AW10"/>
  <c r="AG23"/>
  <c r="AK23"/>
  <c r="AG8"/>
  <c r="AK8"/>
  <c r="AA25"/>
  <c r="AE25"/>
  <c r="AA16"/>
  <c r="AE16"/>
  <c r="AA7"/>
  <c r="AE7"/>
  <c r="U14"/>
  <c r="Y14"/>
  <c r="U13"/>
  <c r="Y13"/>
  <c r="U12"/>
  <c r="Y12"/>
  <c r="U11"/>
  <c r="Y11"/>
  <c r="U10"/>
  <c r="Y10"/>
  <c r="I16"/>
  <c r="I15"/>
  <c r="M15"/>
  <c r="M16"/>
  <c r="C23" l="1"/>
  <c r="G23"/>
</calcChain>
</file>

<file path=xl/sharedStrings.xml><?xml version="1.0" encoding="utf-8"?>
<sst xmlns="http://schemas.openxmlformats.org/spreadsheetml/2006/main" count="2539" uniqueCount="120">
  <si>
    <t>Գնման առարկայի</t>
  </si>
  <si>
    <t>Չափա-բաժնի համարը</t>
  </si>
  <si>
    <t>Անվանումը</t>
  </si>
  <si>
    <t>Չափ-ման միա-վորը</t>
  </si>
  <si>
    <t>Քանակը[1]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</si>
  <si>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</si>
  <si>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</si>
  <si>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>Առկա ֆինանսական միջոցներով[2]</t>
  </si>
  <si>
    <t>Առկա ֆինան սական միջոցներով[3]</t>
  </si>
  <si>
    <t>ընդհանուր</t>
  </si>
  <si>
    <t>-</t>
  </si>
  <si>
    <t>Հ/Հ</t>
  </si>
  <si>
    <t>Մասնակիցների անվանումները</t>
  </si>
  <si>
    <t>Գինն առանց ԱԱՀ</t>
  </si>
  <si>
    <t>ԱԱՀ</t>
  </si>
  <si>
    <t>Ընդհանուր</t>
  </si>
  <si>
    <t>առկա ֆինանսական միջոցներով[7]</t>
  </si>
  <si>
    <t>առկա ֆինանսական միջոցներով [8]</t>
  </si>
  <si>
    <t>առկա ֆինանսական միջոցներով [9]</t>
  </si>
  <si>
    <t>տուփ</t>
  </si>
  <si>
    <t>հատ</t>
  </si>
  <si>
    <t>Հավելված 1</t>
  </si>
  <si>
    <t>Նախահաշվային գինը /ՀՀ դրամ/</t>
  </si>
  <si>
    <t>Յուրաքանչյուր մասնակցի հայտով ներկայացված գները /ՀՀ դրամ/</t>
  </si>
  <si>
    <t>Հավելված 2</t>
  </si>
  <si>
    <t>N</t>
  </si>
  <si>
    <t>Անվանում</t>
  </si>
  <si>
    <t>առանց ԱԱՀ</t>
  </si>
  <si>
    <t>ԱԱՀ-ն ներառյալ</t>
  </si>
  <si>
    <t>Արյուն վերցնելու վակումային ասեղ 21G</t>
  </si>
  <si>
    <t>Գիպսակապ բժշկական 3մx20սմ</t>
  </si>
  <si>
    <t>Եռուղի 360°</t>
  </si>
  <si>
    <t>Վակումային փորձանոթ հելով  5մլ</t>
  </si>
  <si>
    <t>Ժգուտ սեղմակ</t>
  </si>
  <si>
    <t xml:space="preserve">Համակարգ ն/ե </t>
  </si>
  <si>
    <t>Միզային կաթետր ֆոլի</t>
  </si>
  <si>
    <t>Ներարկիչ 50,0</t>
  </si>
  <si>
    <t>Սոնոգրաֆիայի գել 250մլ</t>
  </si>
  <si>
    <t>Սպեղանի  ''Սանտավիկ'' 19մմx72մմ N10 կամ համարժեք</t>
  </si>
  <si>
    <t>Տեսատպիչի թուղթ UPP-110S SONY կամ համարժեք</t>
  </si>
  <si>
    <t>Քթի կանյուլա թթվածնային</t>
  </si>
  <si>
    <t>Ռենտգեն ժապավեն Kodak Carestream  MXG 35x43 N100 կամ համարժեք</t>
  </si>
  <si>
    <t>Ռենտգեն ժապավեն Kodak Carestream MXG 24x30 N100 կամ համարժեք</t>
  </si>
  <si>
    <t>Ռենտգեն ժապավեն Kodak Carestream MXG 18x24 N100 կամ համարժեք</t>
  </si>
  <si>
    <t>Սկարիֆիկատոր՝ ստերիլ, պլաստմասե</t>
  </si>
  <si>
    <t xml:space="preserve">Ռենտգեն ժապավեն Kodak-Caresteam MXB 35x35, N100 կամ համարժեք </t>
  </si>
  <si>
    <t xml:space="preserve">Թաղանթներ նախատեսված DrayStar 5XXX մոդելների բժշկական պատկերահնման սարքերի համար </t>
  </si>
  <si>
    <t xml:space="preserve">Վակումային փորձանոթ 3,2% նատրիում ցիտրատով 3,6մլ </t>
  </si>
  <si>
    <t xml:space="preserve">Դիմակ կլոր                                                </t>
  </si>
  <si>
    <t>Պլևրալ խոռոչի դրենաժ 8,10,12,16Fr ստիլետով բութ ծայրով, REDAX կամ համարժեք</t>
  </si>
  <si>
    <t>Երկարացման խողովակ MEDTRON, օրիգինալ</t>
  </si>
  <si>
    <t>Ինժեկտորի ներարկիչ Medtron, օրիգինալ</t>
  </si>
  <si>
    <t>Սպինալ անզգայացման ասեղ 22G ինտրադյուսերով Sprotte կամ համարժեք</t>
  </si>
  <si>
    <t>Սպինալ անզգայացման ասեղ 25G ինտրադյուսերով Sprotte կամ համարժեք</t>
  </si>
  <si>
    <t>Սպինալ անզգայացման ասեղ 27G ինտրադյուսերով Sprotte կամ համարժեք</t>
  </si>
  <si>
    <t>Արյուն վերցնելու վակումային համակարգի ասեղ, ստերիլ, չափսը՝ 21Gx1 1/2: ֆորմատ՝  100հատ/տուփ: Ֆիրմային նշանի առկայություն տուփի վրա: Պահպանման պայմանները +15-25 աստիճան ջերմություն: Որակի սերտիֆիկատներ` ISO9001,ISO13485,CE:</t>
  </si>
  <si>
    <t xml:space="preserve">Գիպսակապ բժշկական 3մx20սմ- Ֆորմատ 3մx20սմ: Ֆիրմային նշանի առկայությունը: Պայմանական նշանները- «պահել չոր տեղում»:     </t>
  </si>
  <si>
    <t>Ստերիլ վակումային փորձանոթ  շիճուկի անջատման համար (հելով), տարողությունը՝ 5մլ, չափսերը 13x100մմ: Ֆորմատ՝  100հատ/տուփ: Շիճուկի անջատումը` 1200-1800 պտուտակ/10րոպե/+25 աստիճան: Ֆիրմային նշանի առկայություն: Պահպանման պայմանները՝ +4-30 աստիճան ջերմություն: Որակի սերտիֆիկատներ` ISO9001,ISO13485,CE:</t>
  </si>
  <si>
    <t>Ժգուտ` սեղմակ- ռետինե լար, փափուկ, ձգվող: Ֆորմատ  հատ:  Ֆիրմային նշանի առկայությունը: Պայմանական նշանները- «պահել չոր տեղում»:</t>
  </si>
  <si>
    <t xml:space="preserve">Համակարգ ն/ե ինֆուզիոն, հեղուկների ներարկման համար, պլաստիկե մուտքային ասեղով, մեկանգամյա օգտագործման, առանց ճյուղավորումների, խողովակի երկարությունը 140-150սմ, թափանցիկ, օդաթողով: Պահել +5- +40⁰C ջերմաստիճանում, խոնավությունը մինչև 80%: Ֆորմատ- հատ: Ֆիրմային նշանի առկայությունը: </t>
  </si>
  <si>
    <t xml:space="preserve">Միզային կաթետր Ֆոլի` 8Fr, 10Fr, 12Fr, 14Fr, 16Fr, 18Fr, 20Fr, սիլիկոնապատ: Ֆորմատ- հատ: Ֆիրմային նշանի առկայությունը: Պայմանական նշանները- «պահել չոր տեղում»: Չափսերը ըստ պատվիրատուի պահանջի:        </t>
  </si>
  <si>
    <t xml:space="preserve">Ներարկիչ 50,0- եռակոմպոնենտ, Պատրաստված թափանցիկ, ոչ-տոքսիկ  պոլիվինիլքլորիդից կամ համարժեք նյութից: Ֆորմատ 50մլ: Ֆիրմային նշանի առկայությունը: Պայմանական նշանները- «պահել չոր տեղում»: Որակի և ծագման  սերտիֆիկատի առկայությունը: </t>
  </si>
  <si>
    <t xml:space="preserve">Սոնոգրաֆիայի գել (ուլտրաձայնային գել)` 250մլ: Ֆորմատ- հատ, Ֆիրմային նշանի առկայությունը: Պայմանական նշանները- «պահել չոր տեղում»:    </t>
  </si>
  <si>
    <t>Սպեղանի "Սանտավիկ կամ համարժեք " 19մմx72մմ, տուփում 10 հատ: Ֆիրմային նշանի առկայությունը: Պայմանական նշանները- «պահել չոր տեղում»:</t>
  </si>
  <si>
    <t xml:space="preserve">Տեսատպիչի թուղթ՝ UPP-110S SONY 110mmx20m կամ համարժեք: Ֆիրմային նշանի առկայությունը: Պայմանական նշանները- «պահել չոր տեղում»:       </t>
  </si>
  <si>
    <t>Պատրաստված է փափուկ, ատրավմատիկ PVC-ից, խողովակի ներքին լուսանցքը խոնավանալուց կամ տաքանալուց չպետք է փակվի: Ամրացվում է ականջների վրայով: Հարմարավետ տեղադրվում է հիվանդի քթանցքների մեջ: Չի առաջացնում վերքեր երկարատև օգտագործման ժամանակ, քթանցքը մտնող խողովակները փափուկ են: Չի պարունակում լատեքս: Որակի և ծագման  սերտիֆիկատի առկայությունը:</t>
  </si>
  <si>
    <t>Ռենտգեն ժապավեն  Carestream MXG 35սմx43սմ  կամ համարժեք, կանաչ գույնի, փաթեթավորումը տուփով, տուփի պարունակությունը 100 հատ, ԱՄՆ արտադրության  կամ համարժեք:</t>
  </si>
  <si>
    <t>Ռենտգեն ժապավեն  Carestream MXG 24սմx30սմ  կամ համարժեք, կանաչ գույնի, փաթեթավորումը տուփով, տուփի պարունակությունը 100 հատ, ԱՄՆ արտադրության  կամ համարժեք:</t>
  </si>
  <si>
    <t>Ռենտգեն ժապավեն Carestream MXG 18սմx24սմ  կամ համարժեք, կանաչ գույնի, փաթեթավորումը տուփով, տուփի պարունակությունը 100 հատ, ԱՄՆ արտադրության  կամ համարժեք:</t>
  </si>
  <si>
    <t xml:space="preserve">Սկարիֆիկատոր` մատծակիչ արյան անալիզ վերցնելու համար, միանվագ օգտագործման, պլաստմասե, ստերիլ: Ունի փոքրիկ, շատ նուրբ և բարակ ասեղ, որը պատված է պլաստմասե գլխիկով (կափարիչով): Ֆիրմային նշանի առկայությունը: Պայմանական նշանները- «պահել չոր տեղում»:          </t>
  </si>
  <si>
    <t>Ռենտգեն ժապավեն Kodak-Caresteam MXB 35x35 կամ համարժեք , տուփում 100 հատ:</t>
  </si>
  <si>
    <t>Ջերմազգայուն, բժշկական գորշ սանդղակի պատկերների տպագրության համար։
Ոչ ավելի քան  170մկր. հաստությամբ  կապտավուն հստակ հիմքի վրա։
Առավելագույն խտությունը  3.1։
Պետք է ցերեկային լույսի ամբողջ սպեկտրի նկատմամբ լինի անտարբեր։
1 տուփը - 100 էջ։
Պետք է պահպանի բոլոր աշխատանքային բնութագրերը արտադրության օրվանից  24 ամիս։
Տպագրած բժշկական պատկերները պետք է պահապնվեն  20 տարվա ընթացքում։
Մատակարարման համար  պետք է հնարավոր լինեն հետևյալ չափերը՝ 20x25սմ.; 25x30սմ.,28x35սմ.,35x35սմ., 35x43 սմ. ։
Առաջարկվող տարբերակները չպետք է նախատեսեն շահագործվող հարակից սարքերի վերածրագրավորումներ, վերակարգաբերումներ կամ փոխարինումներ։ Չափսերը ըստ պատվիրատուի պահանջի:</t>
  </si>
  <si>
    <t>Վակումային փորձանոթ 3,2% նատրիում ցիտրատով, պտուտակավոր կափարիչով :Չափսը՝ ≈13*75մմ, 3,6մլ: Ֆորմատ ՝ հատ: Ֆիրմային նշանի առկայություն: Պահպանման պայմանները՝ 15-25 աստիճան ջերմություն:  Արտադրությունը՝ Իտալիա կամ համարժեք:</t>
  </si>
  <si>
    <t>Դիմակ կլոր- տարբեր համաների: Կիրառվում է ակնաբուժությունում: Ֆորմատ  հատ - Ֆիրմային նշանի առկայությունը: Պայմանական նշանները- «պահել չոր տեղում»: Չափսերը ըստ պատվիրատուի պահանջի:</t>
  </si>
  <si>
    <t>Պլևրալ խոռոչի դրենաժ 08, 10,12, 16FR: Ստիլետով, բութ ծայրով, Redax, Italy կամ համարժեք: Ֆորմատ- հատ, Ֆիրմային նշանի առկայությունը: Պայմանական նշանները- «պահել չոր տեղում»: Չափսերը ըստ պատվիրատուի պահանջի:</t>
  </si>
  <si>
    <t>Երկարացման խողովակ MEDTRON -  21BAR.305 PSI.1.5 M ցուցանիշներով երկարացման խողովակ: Օրիգինալ:</t>
  </si>
  <si>
    <t>Ինժեկտորի ներարկիչ Medtron, մոդելը՝ Injektron City 2 ապարատի համար: Ֆորմատ  հատ: Ֆիրմային նշանի առկայությունը: Պայմանական նշանները- «պահել չոր տեղում»: Օրիգինալ:</t>
  </si>
  <si>
    <t>Սպինալ անզգայացման ասեղ 22G ինտրադյուսերով Sprotte կամ համարժեք, երկարությունը-90մմ տրամագիծը-0.7մմ, ինտրադյուսերը 1.0մմ: Արտադրող` PAJUNK կամ համարժեք,  Արտադրման Երկիրը` ԳԵՐՄԱՆԻԱ կամ համարժեք:</t>
  </si>
  <si>
    <t>Սպինալ անզգայացման ասեղ 25G ինտրադյուսերով Sprotte կամ համարժեք, երկարությունը-90մմ տրամագիծը-0.5մմ, ինտրադյուսերը 0.8մմ: Արտադրող` PAJUNK կամ համարժեք,  Արտադրման Երկիրը` ԳԵՐՄԱՆԻԱ կամ համարժեք:</t>
  </si>
  <si>
    <t>Սպինալ անզգայացման ասեղ 27G ինտրադյուսերով Sprotte կամ համարժեք,  երկարությունը-90մմ տրամագիծը-0.4մմ, ինտրադյուսերը 0.8մմ: Արտադրող` PAJUNK կամ համարժեք,  Արտադրման Երկիրը` ԳԵՐՄԱՆԻԱ կամ համարժեք:</t>
  </si>
  <si>
    <r>
      <t>Եռուղի 360 աստիճան - Պլաստմասե կցորդ 1 մուտքային եւ 2 ելքային ծորակներով: Պատրաստված է թափանցիկ</t>
    </r>
    <r>
      <rPr>
        <sz val="8"/>
        <color indexed="8"/>
        <rFont val="Sylfaen"/>
        <family val="1"/>
        <charset val="204"/>
      </rPr>
      <t xml:space="preserve"> ոչ-տոքսիկ  պոլիվինիլքլորիդից կամ համարժեք նյութից:  Անվտանգությունը: Նշանադրումը- արտադրող երկրի և ֆիրմային նշանների առկայությունը:</t>
    </r>
  </si>
  <si>
    <t xml:space="preserve">Ռենտգեն ժապավեն  Carestream MXG 35սմx43սմ,  կանաչ զգայունությամբ: Փաթեթավորումը տուփով, տուփի պարունակությունը 100 հատ: Արտադրությունը  ԱՄՆ: </t>
  </si>
  <si>
    <t>Ռենտգեն ժապավեն  Carestream MXG 24սմx30սմ, կանաչ զգայունությամբ: Փաթեթավորումը տուփով, տուփի պարունակությունը 100 հատ: Արտադրությունը  ԱՄՆ:</t>
  </si>
  <si>
    <t>Ռենտգեն ժապավեն Carestream MXG 18սմx24սմ կանաչ զգայունությամբ: Փաթեթավորումը տուփով, տուփի պարունակությունը 100 հատ: Արտադրությունը  ԱՄՆ:</t>
  </si>
  <si>
    <t>Ռենտգեն ժապավեն Kodak-Caresteam MXBE 35սմx35սմ, կապույտ զգայունությամբ: Փաթեթավորումը տուփով, տուփի պարունակությունը 100 հատ: Արտադրությունը  ԱՄՆ:</t>
  </si>
  <si>
    <t>Արյուն վերցնելու վակումային համակարգի ասեղ, ստերիլ, չափսը՝ 21Gx1 1/2: ֆորմատ՝ 100հատ/տուփ: Ֆիրմային նշանի առկայություն տուփի վրա: Պահպանման պայմանները` +15-25 աստիճան ջերմություն: Որակի սերտիֆիկատներ` ISO9001,ISO13485,CE: Արտադրությունը Չինաստան:</t>
  </si>
  <si>
    <t>Ստերիլ վակումային փորձանոթ  շիճուկի անջատման համար (հելով), տարողությունը՝ 5մլ, չափսերը 13x100մմ: Ֆորմատ՝ 100հատ/տուփ: Շիճուկի անջատումը` 1200-1800 պտուտակ/10րոպե/+25 աստիճան: Ֆիրմային նշանի առկայություն: Պահպանման պայմանները՝ +4-30 աստիճան ջերմություն: Որակի սերտիֆիկատներ` ISO9001,ISO13485,CE: Արտադրությունը Չինաստան:</t>
  </si>
  <si>
    <t xml:space="preserve">Տեսատպիչի թուղթ՝ UPP-110S SONY 110mmx20m: Ֆիրմային նշանի առկայություն: Պայմանական նշանները՝ «պահել չոր տեղում»: Արտադրությունը Չինաստան:      </t>
  </si>
  <si>
    <t>Ժգուտ` սեղմակ- ռետինե լար, փափուկ, ձգվող: Ֆորմատ`  հատ:  Ֆիրմային նշանի առկայություն: Պայմանական նշանները` «պահել չոր տեղում»: Արտադրությունը Չինաստան:</t>
  </si>
  <si>
    <t>Համակարգ ն/ե ինֆուզիոն, հեղուկների ներարկման համար, պլաստիկե մուտքային ասեղով, մեկանգամյա օգտագործման, առանց ճյուղավորումների, խողովակի երկարությունը 140-150սմ, թափանցիկ, օդաթողով: Պահել +5- +40⁰C ջերմաստիճանում, խոնավությունը մինչև 80%: Ֆորմատ՝ հատ: Ֆիրմային նշանի առկայություն: Արտադրությունը Հնդկաստան:</t>
  </si>
  <si>
    <t>Մետաղական կաթետեր է, որը տեղադրված է տերմոպլաստիկ PVC խողովակի մեջ: Պետք է ունենա ռենտգեն պոզիտիվ երկայնակի երիզ և սմ-ային սանդղակ, ներքին ծածկույթը պետք է լինի պոլիուրետանից: Չափսերը 8, 10, 12, 16FR: Արտադրությունը REDAX, Իտալիա:</t>
  </si>
  <si>
    <t>Սպինալ անզգայացման ասեղ 22G ինտրադյուսերով Sprotte, երկարությունը՝ 90մմ, տրամագիծը՝ 0.7մմ, ինտրադյուսերը՝ 1մմ: Արտադրությունը PAJUNK, Գերմանիա:</t>
  </si>
  <si>
    <t>Սպինալ անզգայացման ասեղ 25G ինտրադյուսերով Sprotte, երկարությունը՝ 90մմ, տրամագիծը՝ 0.5մմ, ինտրադյուսերը՝ 0.8մմ: Արտադրությունը PAJUNK, Գերմանիա:</t>
  </si>
  <si>
    <t>Սպինալ անզգայացման ասեղ 27G ինտրադյուսերով Sprotte,  երկարությունը՝ 90մմ, տրամագիծը՝ 0.4մմ, ինտրադյուսերը՝ 0.8մմ: Արտադրությունը PAJUNK, Գերմանիա:</t>
  </si>
  <si>
    <t>Ներարկիչ 50,0, եռակոմպոնենտ, պատրաստված թափանցիկ, ոչ-տոքսիկ  պոլիվինիլքլորիդից կամ համարժեք նյութից: Ֆորմատ 50մլ: Ֆիրմային նշանի առկայությունը: Պայմանական նշանները՝ «պահել չոր տեղում»: Որակի և ծագման  սերտիֆիկատի առկայությունը: Արտադրությունը Չինաստան:</t>
  </si>
  <si>
    <t xml:space="preserve">Սոնոգրաֆիայի գել (ուլտրաձայնային գել)` 250մլ: Ֆորմատ՝ հատ: Ֆիրմային նշանի առկայություն: Պայմանական նշանները- «պահել չոր տեղում»: Արտադրությունը Չինաստան:   </t>
  </si>
  <si>
    <t>Պատրաստված է փափուկ, ատրավմատիկ PVC-ից, խողովակի ներքին լուսանցքը խոնավանալուց կամ տաքանալուց չպետք է փակվի: Ամրացվում է ականջների վրայով: Հարմարավետ տեղադրվում է հիվանդի քթանցքների մեջ: Չի առաջացնում վերքեր երկարատև օգտագործման ժամանակ, քթանցքը մտնող խողովակները փափուկ են: Չի պարունակում լատեքս: Որակի և ծագման  սերտիֆիկատի առկայություն: Արտադրությունը Չինաստան:</t>
  </si>
  <si>
    <t xml:space="preserve">Սկարիֆիկատոր` մատծակիչ արյան անալիզ վերցնելու համար, միանվագ օգտագործման, պլաստմասե, ստերիլ: Ունի փոքրիկ, շատ նուրբ և բարակ ասեղ, որը պատված է պլաստմասե գլխիկով (կափարիչով): Ֆիրմային նշանի առկայություն: Պայմանական նշանները՝ «պահել չոր տեղում»: Արտադրությունը Չինաստան:          </t>
  </si>
  <si>
    <t>Գիպսակապ բժշկական 3մx20սմ: Ֆիրմային նշանի առկայություն: Պայմանական նշանները՝ «պահել չոր տեղում»: Արտադրությունը Եվրոմեդ, Չինաստան:</t>
  </si>
  <si>
    <t xml:space="preserve">Միզային կաթետր Ֆոլի` 8Fr, 10Fr, 12Fr, 14Fr, 16Fr, 18Fr, 20Fr, սիլիկոնապատ: Ֆորմատ՝ հատ: Ֆիրմային նշանի առկայություն: Պայմանական նշանները՝  «պահել չոր տեղում»: Չափսերը ըստ պատվիրատուի պահանջի: Արտադրությունը Եվրոմեդ, Չինաստան:       </t>
  </si>
  <si>
    <t>Վակումային փորձանոթ 3,2% նատրիում ցիտրատով, պտուտակավոր կապույտ կափարիչով /3.6ml 9NC Sodium Citrate Tube Blue Top 13*75mm PET Tube/: Չափսը՝ ≈13*75մմ, 3,6մլ: Ֆորմատ՝ 100հատ/տուփում: Ֆիրմային նշանի առկայություն: Պահպանման պայմանները՝ 15-25 աստիճան ջերմություն:  Արտադրությունը Չինաստան:</t>
  </si>
  <si>
    <t xml:space="preserve">Եռուղի 360 աստիճան: Պլաստմասե կցորդ 1 մուտքային եւ 2 ելքային ծորակներով: Պատրաստված է թափանցիկ ոչ-տոքսիկ  պոլիվինիլքլորիդից: Արտադրությունը Չինաստան: </t>
  </si>
  <si>
    <t>Դիմակ կլոր: Կիրառվում է նաև ակնաբուժությունում: Արտադրությունը Չինաստան:</t>
  </si>
  <si>
    <t>Սպեղանի կպչուն 19մմx72մմ, տուփում 10 հատ: Ֆիրմային նշանի առկայություն: Պայմանական նշանները՝ «պահել չոր տեղում»:</t>
  </si>
  <si>
    <t>«Դելտա» ՍՊԸ</t>
  </si>
  <si>
    <t>«Մարգ-ֆարմացիա» ՍՊԸ</t>
  </si>
  <si>
    <t>«Ֆարմա-սթար» ՍՊԸ</t>
  </si>
  <si>
    <t>«Լևոն և Լամարա» Դեղատուն ՍՊԸ</t>
  </si>
  <si>
    <t>«Կուրացիո» ՍՊԸ</t>
  </si>
  <si>
    <t>«Ռոմա» ՍՊԸ</t>
  </si>
  <si>
    <t>«Կոնցեռն-Էներգոմաշ» ՓԲԸ</t>
  </si>
  <si>
    <t>«ԼեյկոԱլեքս» ՍՊԸ</t>
  </si>
  <si>
    <t>«Մեդպրո» ՍՊԸ</t>
  </si>
  <si>
    <t>«Նատալի Ֆարմ» ՍՊԸ</t>
  </si>
  <si>
    <t>«Յունիմեդ» Հայ-Ռուսական ՀՁ ՍՊԸ</t>
  </si>
  <si>
    <t>«Էսզեթ Ֆարմա» ՍՊԸ</t>
  </si>
  <si>
    <t>«Ֆարմեգուս» ՍՊԸ</t>
  </si>
  <si>
    <t>«Անիկո Ֆարմ» ՍՊԸ</t>
  </si>
  <si>
    <t>«Լինարե» ՍՊԸ</t>
  </si>
  <si>
    <t>«Խաչպար» ՍՊԸ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</si>
</sst>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theme="1"/>
      <name val="Sylfaen"/>
      <family val="1"/>
      <charset val="204"/>
    </font>
    <font>
      <b/>
      <sz val="6"/>
      <color theme="1"/>
      <name val="Sylfaen"/>
      <family val="1"/>
      <charset val="204"/>
    </font>
    <font>
      <sz val="8"/>
      <color rgb="FF000000"/>
      <name val="Sylfaen"/>
      <family val="1"/>
      <charset val="204"/>
    </font>
    <font>
      <u/>
      <sz val="11"/>
      <color theme="10"/>
      <name val="Calibri"/>
      <family val="2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name val="Sylfaen"/>
      <family val="1"/>
      <charset val="204"/>
    </font>
    <font>
      <sz val="8"/>
      <color indexed="8"/>
      <name val="Sylfaen"/>
      <family val="1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0"/>
      <name val="Calibri"/>
      <family val="2"/>
      <charset val="204"/>
    </font>
    <font>
      <b/>
      <sz val="10"/>
      <name val="Arial Armenian"/>
      <family val="2"/>
    </font>
    <font>
      <b/>
      <sz val="8"/>
      <name val="Arial Armenian"/>
      <family val="2"/>
    </font>
    <font>
      <sz val="10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sz val="9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6" fillId="2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11" fillId="0" borderId="1" xfId="1" applyNumberFormat="1" applyFont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3" fillId="0" borderId="0" xfId="0" applyFont="1" applyAlignment="1">
      <alignment horizontal="right"/>
    </xf>
    <xf numFmtId="4" fontId="7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4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2" borderId="1" xfId="2" applyNumberFormat="1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3" applyFont="1" applyFill="1" applyBorder="1" applyAlignment="1">
      <alignment vertical="top" wrapText="1"/>
    </xf>
    <xf numFmtId="0" fontId="10" fillId="2" borderId="1" xfId="4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</cellXfs>
  <cellStyles count="5">
    <cellStyle name="Hyperlink" xfId="1" builtinId="8"/>
    <cellStyle name="Normal" xfId="0" builtinId="0"/>
    <cellStyle name="Normal 11" xfId="3"/>
    <cellStyle name="Normal 12" xfId="4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1138767</xdr:colOff>
      <xdr:row>25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34267" y="2173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1138767</xdr:colOff>
      <xdr:row>25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234267" y="2173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1138767</xdr:colOff>
      <xdr:row>25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234267" y="2173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1138767</xdr:colOff>
      <xdr:row>25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234267" y="2173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1138767</xdr:colOff>
      <xdr:row>25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234267" y="2173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1138767</xdr:colOff>
      <xdr:row>25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234267" y="2173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1138767</xdr:colOff>
      <xdr:row>25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234267" y="2173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1138767</xdr:colOff>
      <xdr:row>25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234267" y="2173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opLeftCell="A24" workbookViewId="0">
      <selection activeCell="A6" sqref="A6:B31"/>
    </sheetView>
  </sheetViews>
  <sheetFormatPr defaultRowHeight="15"/>
  <cols>
    <col min="1" max="1" width="7.140625" customWidth="1"/>
    <col min="2" max="2" width="25" customWidth="1"/>
    <col min="4" max="4" width="13.85546875" customWidth="1"/>
    <col min="5" max="5" width="10.42578125" customWidth="1"/>
    <col min="6" max="7" width="13.85546875" customWidth="1"/>
    <col min="8" max="9" width="36.5703125" customWidth="1"/>
  </cols>
  <sheetData>
    <row r="1" spans="1:9">
      <c r="I1" s="11" t="s">
        <v>21</v>
      </c>
    </row>
    <row r="2" spans="1:9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>
      <c r="A3" s="31" t="s">
        <v>1</v>
      </c>
      <c r="B3" s="31" t="s">
        <v>2</v>
      </c>
      <c r="C3" s="31" t="s">
        <v>3</v>
      </c>
      <c r="D3" s="33" t="s">
        <v>4</v>
      </c>
      <c r="E3" s="33"/>
      <c r="F3" s="33" t="s">
        <v>22</v>
      </c>
      <c r="G3" s="33"/>
      <c r="H3" s="31" t="s">
        <v>5</v>
      </c>
      <c r="I3" s="31" t="s">
        <v>6</v>
      </c>
    </row>
    <row r="4" spans="1:9">
      <c r="A4" s="31"/>
      <c r="B4" s="31"/>
      <c r="C4" s="31"/>
      <c r="D4" s="32" t="s">
        <v>7</v>
      </c>
      <c r="E4" s="32" t="s">
        <v>9</v>
      </c>
      <c r="F4" s="32" t="s">
        <v>8</v>
      </c>
      <c r="G4" s="32" t="s">
        <v>9</v>
      </c>
      <c r="H4" s="31"/>
      <c r="I4" s="31"/>
    </row>
    <row r="5" spans="1:9">
      <c r="A5" s="31"/>
      <c r="B5" s="31"/>
      <c r="C5" s="31"/>
      <c r="D5" s="32"/>
      <c r="E5" s="32"/>
      <c r="F5" s="32"/>
      <c r="G5" s="32"/>
      <c r="H5" s="31"/>
      <c r="I5" s="31"/>
    </row>
    <row r="6" spans="1:9" ht="78.75">
      <c r="A6" s="1">
        <v>1</v>
      </c>
      <c r="B6" s="26" t="s">
        <v>29</v>
      </c>
      <c r="C6" s="1" t="s">
        <v>20</v>
      </c>
      <c r="D6" s="18">
        <v>10000</v>
      </c>
      <c r="E6" s="18">
        <v>10000</v>
      </c>
      <c r="F6" s="6">
        <v>350000</v>
      </c>
      <c r="G6" s="6">
        <v>350000</v>
      </c>
      <c r="H6" s="20" t="s">
        <v>55</v>
      </c>
      <c r="I6" s="2" t="s">
        <v>85</v>
      </c>
    </row>
    <row r="7" spans="1:9" ht="45">
      <c r="A7" s="1">
        <v>2</v>
      </c>
      <c r="B7" s="26" t="s">
        <v>30</v>
      </c>
      <c r="C7" s="1" t="s">
        <v>20</v>
      </c>
      <c r="D7" s="18">
        <v>1500</v>
      </c>
      <c r="E7" s="18">
        <v>1500</v>
      </c>
      <c r="F7" s="6">
        <v>726000</v>
      </c>
      <c r="G7" s="6">
        <v>726000</v>
      </c>
      <c r="H7" s="21" t="s">
        <v>56</v>
      </c>
      <c r="I7" s="2" t="s">
        <v>98</v>
      </c>
    </row>
    <row r="8" spans="1:9" ht="67.5">
      <c r="A8" s="1">
        <v>3</v>
      </c>
      <c r="B8" s="26" t="s">
        <v>31</v>
      </c>
      <c r="C8" s="1" t="s">
        <v>20</v>
      </c>
      <c r="D8" s="18">
        <v>300</v>
      </c>
      <c r="E8" s="18">
        <v>500</v>
      </c>
      <c r="F8" s="6">
        <v>69000</v>
      </c>
      <c r="G8" s="6">
        <v>115000</v>
      </c>
      <c r="H8" s="20" t="s">
        <v>80</v>
      </c>
      <c r="I8" s="2" t="s">
        <v>101</v>
      </c>
    </row>
    <row r="9" spans="1:9" ht="101.25">
      <c r="A9" s="1">
        <v>4</v>
      </c>
      <c r="B9" s="27" t="s">
        <v>32</v>
      </c>
      <c r="C9" s="1" t="s">
        <v>20</v>
      </c>
      <c r="D9" s="18">
        <v>25000</v>
      </c>
      <c r="E9" s="18">
        <v>40000</v>
      </c>
      <c r="F9" s="6">
        <v>1300000</v>
      </c>
      <c r="G9" s="6">
        <v>2080000</v>
      </c>
      <c r="H9" s="20" t="s">
        <v>57</v>
      </c>
      <c r="I9" s="2" t="s">
        <v>86</v>
      </c>
    </row>
    <row r="10" spans="1:9" ht="56.25">
      <c r="A10" s="1">
        <v>5</v>
      </c>
      <c r="B10" s="26" t="s">
        <v>33</v>
      </c>
      <c r="C10" s="1" t="s">
        <v>20</v>
      </c>
      <c r="D10" s="18" t="s">
        <v>10</v>
      </c>
      <c r="E10" s="18">
        <v>100</v>
      </c>
      <c r="F10" s="6" t="s">
        <v>10</v>
      </c>
      <c r="G10" s="6">
        <v>25000</v>
      </c>
      <c r="H10" s="20" t="s">
        <v>58</v>
      </c>
      <c r="I10" s="2" t="s">
        <v>88</v>
      </c>
    </row>
    <row r="11" spans="1:9" ht="90">
      <c r="A11" s="1">
        <v>6</v>
      </c>
      <c r="B11" s="26" t="s">
        <v>34</v>
      </c>
      <c r="C11" s="1" t="s">
        <v>20</v>
      </c>
      <c r="D11" s="19">
        <v>30000</v>
      </c>
      <c r="E11" s="19">
        <v>50000</v>
      </c>
      <c r="F11" s="6">
        <v>1650000</v>
      </c>
      <c r="G11" s="6">
        <v>2750000</v>
      </c>
      <c r="H11" s="20" t="s">
        <v>59</v>
      </c>
      <c r="I11" s="2" t="s">
        <v>89</v>
      </c>
    </row>
    <row r="12" spans="1:9" ht="67.5">
      <c r="A12" s="1">
        <v>7</v>
      </c>
      <c r="B12" s="26" t="s">
        <v>35</v>
      </c>
      <c r="C12" s="1" t="s">
        <v>20</v>
      </c>
      <c r="D12" s="18">
        <v>400</v>
      </c>
      <c r="E12" s="18">
        <v>850</v>
      </c>
      <c r="F12" s="6">
        <v>100000</v>
      </c>
      <c r="G12" s="6">
        <v>212500</v>
      </c>
      <c r="H12" s="20" t="s">
        <v>60</v>
      </c>
      <c r="I12" s="2" t="s">
        <v>99</v>
      </c>
    </row>
    <row r="13" spans="1:9" ht="78.75">
      <c r="A13" s="1">
        <v>8</v>
      </c>
      <c r="B13" s="26" t="s">
        <v>36</v>
      </c>
      <c r="C13" s="1" t="s">
        <v>20</v>
      </c>
      <c r="D13" s="18">
        <v>6000</v>
      </c>
      <c r="E13" s="18">
        <v>10000</v>
      </c>
      <c r="F13" s="6">
        <v>540000</v>
      </c>
      <c r="G13" s="6">
        <v>900000</v>
      </c>
      <c r="H13" s="20" t="s">
        <v>61</v>
      </c>
      <c r="I13" s="2" t="s">
        <v>94</v>
      </c>
    </row>
    <row r="14" spans="1:9" ht="56.25">
      <c r="A14" s="1">
        <v>9</v>
      </c>
      <c r="B14" s="26" t="s">
        <v>37</v>
      </c>
      <c r="C14" s="1" t="s">
        <v>20</v>
      </c>
      <c r="D14" s="18">
        <v>250</v>
      </c>
      <c r="E14" s="18">
        <v>500</v>
      </c>
      <c r="F14" s="6">
        <v>80000</v>
      </c>
      <c r="G14" s="6">
        <v>160000</v>
      </c>
      <c r="H14" s="20" t="s">
        <v>62</v>
      </c>
      <c r="I14" s="2" t="s">
        <v>95</v>
      </c>
    </row>
    <row r="15" spans="1:9" ht="45">
      <c r="A15" s="1">
        <v>10</v>
      </c>
      <c r="B15" s="26" t="s">
        <v>38</v>
      </c>
      <c r="C15" s="1" t="s">
        <v>19</v>
      </c>
      <c r="D15" s="18">
        <v>350</v>
      </c>
      <c r="E15" s="18">
        <v>750</v>
      </c>
      <c r="F15" s="6">
        <v>17500</v>
      </c>
      <c r="G15" s="6">
        <v>37500</v>
      </c>
      <c r="H15" s="20" t="s">
        <v>63</v>
      </c>
      <c r="I15" s="2" t="s">
        <v>103</v>
      </c>
    </row>
    <row r="16" spans="1:9" ht="45">
      <c r="A16" s="1">
        <v>11</v>
      </c>
      <c r="B16" s="26" t="s">
        <v>39</v>
      </c>
      <c r="C16" s="1" t="s">
        <v>20</v>
      </c>
      <c r="D16" s="18">
        <v>90</v>
      </c>
      <c r="E16" s="18">
        <v>150</v>
      </c>
      <c r="F16" s="6">
        <v>450000</v>
      </c>
      <c r="G16" s="6">
        <v>750000</v>
      </c>
      <c r="H16" s="20" t="s">
        <v>64</v>
      </c>
      <c r="I16" s="2" t="s">
        <v>87</v>
      </c>
    </row>
    <row r="17" spans="1:9" ht="123.75">
      <c r="A17" s="1">
        <v>12</v>
      </c>
      <c r="B17" s="26" t="s">
        <v>40</v>
      </c>
      <c r="C17" s="1" t="s">
        <v>20</v>
      </c>
      <c r="D17" s="18">
        <v>1500</v>
      </c>
      <c r="E17" s="18">
        <v>2000</v>
      </c>
      <c r="F17" s="6">
        <v>300000</v>
      </c>
      <c r="G17" s="6">
        <v>400000</v>
      </c>
      <c r="H17" s="20" t="s">
        <v>65</v>
      </c>
      <c r="I17" s="8" t="s">
        <v>96</v>
      </c>
    </row>
    <row r="18" spans="1:9" ht="56.25">
      <c r="A18" s="1">
        <v>13</v>
      </c>
      <c r="B18" s="26" t="s">
        <v>41</v>
      </c>
      <c r="C18" s="1" t="s">
        <v>19</v>
      </c>
      <c r="D18" s="18">
        <v>50</v>
      </c>
      <c r="E18" s="18">
        <v>50</v>
      </c>
      <c r="F18" s="6">
        <v>1980000</v>
      </c>
      <c r="G18" s="6">
        <v>1980000</v>
      </c>
      <c r="H18" s="20" t="s">
        <v>66</v>
      </c>
      <c r="I18" s="8" t="s">
        <v>81</v>
      </c>
    </row>
    <row r="19" spans="1:9" ht="56.25">
      <c r="A19" s="1">
        <v>14</v>
      </c>
      <c r="B19" s="26" t="s">
        <v>42</v>
      </c>
      <c r="C19" s="1" t="s">
        <v>19</v>
      </c>
      <c r="D19" s="18">
        <v>50</v>
      </c>
      <c r="E19" s="18">
        <v>50</v>
      </c>
      <c r="F19" s="6">
        <v>1133750</v>
      </c>
      <c r="G19" s="6">
        <v>1133750</v>
      </c>
      <c r="H19" s="20" t="s">
        <v>67</v>
      </c>
      <c r="I19" s="8" t="s">
        <v>82</v>
      </c>
    </row>
    <row r="20" spans="1:9" ht="56.25">
      <c r="A20" s="1">
        <v>15</v>
      </c>
      <c r="B20" s="28" t="s">
        <v>43</v>
      </c>
      <c r="C20" s="1" t="s">
        <v>19</v>
      </c>
      <c r="D20" s="18">
        <v>50</v>
      </c>
      <c r="E20" s="18">
        <v>50</v>
      </c>
      <c r="F20" s="6">
        <v>645000</v>
      </c>
      <c r="G20" s="6">
        <v>645000</v>
      </c>
      <c r="H20" s="20" t="s">
        <v>68</v>
      </c>
      <c r="I20" s="4" t="s">
        <v>83</v>
      </c>
    </row>
    <row r="21" spans="1:9" ht="78.75">
      <c r="A21" s="1">
        <v>16</v>
      </c>
      <c r="B21" s="26" t="s">
        <v>44</v>
      </c>
      <c r="C21" s="1" t="s">
        <v>20</v>
      </c>
      <c r="D21" s="18">
        <v>15000</v>
      </c>
      <c r="E21" s="18">
        <v>15000</v>
      </c>
      <c r="F21" s="6">
        <v>64500</v>
      </c>
      <c r="G21" s="6">
        <v>64500</v>
      </c>
      <c r="H21" s="20" t="s">
        <v>69</v>
      </c>
      <c r="I21" s="4" t="s">
        <v>97</v>
      </c>
    </row>
    <row r="22" spans="1:9" ht="56.25">
      <c r="A22" s="1">
        <v>17</v>
      </c>
      <c r="B22" s="27" t="s">
        <v>45</v>
      </c>
      <c r="C22" s="1" t="s">
        <v>20</v>
      </c>
      <c r="D22" s="18">
        <v>4</v>
      </c>
      <c r="E22" s="18">
        <v>6</v>
      </c>
      <c r="F22" s="10">
        <v>144200</v>
      </c>
      <c r="G22" s="6">
        <v>216300</v>
      </c>
      <c r="H22" s="22" t="s">
        <v>70</v>
      </c>
      <c r="I22" s="3" t="s">
        <v>84</v>
      </c>
    </row>
    <row r="23" spans="1:9" ht="236.25">
      <c r="A23" s="1">
        <v>18</v>
      </c>
      <c r="B23" s="29" t="s">
        <v>46</v>
      </c>
      <c r="C23" s="1" t="s">
        <v>19</v>
      </c>
      <c r="D23" s="18">
        <v>25</v>
      </c>
      <c r="E23" s="18">
        <v>30</v>
      </c>
      <c r="F23" s="10">
        <v>3750000</v>
      </c>
      <c r="G23" s="6">
        <v>4500000</v>
      </c>
      <c r="H23" s="22" t="s">
        <v>71</v>
      </c>
      <c r="I23" s="30" t="s">
        <v>10</v>
      </c>
    </row>
    <row r="24" spans="1:9" ht="90">
      <c r="A24" s="1">
        <v>19</v>
      </c>
      <c r="B24" s="26" t="s">
        <v>47</v>
      </c>
      <c r="C24" s="1" t="s">
        <v>20</v>
      </c>
      <c r="D24" s="18">
        <v>8500</v>
      </c>
      <c r="E24" s="18">
        <v>12000</v>
      </c>
      <c r="F24" s="10">
        <v>450500</v>
      </c>
      <c r="G24" s="6">
        <v>636000</v>
      </c>
      <c r="H24" s="20" t="s">
        <v>72</v>
      </c>
      <c r="I24" s="5" t="s">
        <v>100</v>
      </c>
    </row>
    <row r="25" spans="1:9" ht="56.25">
      <c r="A25" s="1">
        <v>20</v>
      </c>
      <c r="B25" s="26" t="s">
        <v>48</v>
      </c>
      <c r="C25" s="1" t="s">
        <v>20</v>
      </c>
      <c r="D25" s="18">
        <v>1500</v>
      </c>
      <c r="E25" s="18">
        <v>1500</v>
      </c>
      <c r="F25" s="10">
        <v>82500</v>
      </c>
      <c r="G25" s="6">
        <v>82500</v>
      </c>
      <c r="H25" s="23" t="s">
        <v>73</v>
      </c>
      <c r="I25" s="2" t="s">
        <v>102</v>
      </c>
    </row>
    <row r="26" spans="1:9" ht="67.5">
      <c r="A26" s="1">
        <v>21</v>
      </c>
      <c r="B26" s="26" t="s">
        <v>49</v>
      </c>
      <c r="C26" s="1" t="s">
        <v>20</v>
      </c>
      <c r="D26" s="18">
        <v>70</v>
      </c>
      <c r="E26" s="18">
        <v>100</v>
      </c>
      <c r="F26" s="10">
        <v>350000</v>
      </c>
      <c r="G26" s="6">
        <v>500000</v>
      </c>
      <c r="H26" s="24" t="s">
        <v>74</v>
      </c>
      <c r="I26" s="2" t="s">
        <v>90</v>
      </c>
    </row>
    <row r="27" spans="1:9" ht="33.75">
      <c r="A27" s="1">
        <v>22</v>
      </c>
      <c r="B27" s="26" t="s">
        <v>50</v>
      </c>
      <c r="C27" s="1" t="s">
        <v>20</v>
      </c>
      <c r="D27" s="18">
        <v>400</v>
      </c>
      <c r="E27" s="18">
        <v>800</v>
      </c>
      <c r="F27" s="10">
        <v>640000</v>
      </c>
      <c r="G27" s="6">
        <v>1280000</v>
      </c>
      <c r="H27" s="20" t="s">
        <v>75</v>
      </c>
      <c r="I27" s="30" t="s">
        <v>10</v>
      </c>
    </row>
    <row r="28" spans="1:9" ht="45">
      <c r="A28" s="1">
        <v>23</v>
      </c>
      <c r="B28" s="26" t="s">
        <v>51</v>
      </c>
      <c r="C28" s="1" t="s">
        <v>20</v>
      </c>
      <c r="D28" s="18">
        <v>20</v>
      </c>
      <c r="E28" s="18">
        <v>25</v>
      </c>
      <c r="F28" s="10">
        <v>480000</v>
      </c>
      <c r="G28" s="6">
        <v>600000</v>
      </c>
      <c r="H28" s="20" t="s">
        <v>76</v>
      </c>
      <c r="I28" s="30" t="s">
        <v>10</v>
      </c>
    </row>
    <row r="29" spans="1:9" ht="67.5">
      <c r="A29" s="1">
        <v>24</v>
      </c>
      <c r="B29" s="26" t="s">
        <v>52</v>
      </c>
      <c r="C29" s="1" t="s">
        <v>20</v>
      </c>
      <c r="D29" s="18">
        <v>50</v>
      </c>
      <c r="E29" s="18">
        <v>50</v>
      </c>
      <c r="F29" s="10">
        <v>140000</v>
      </c>
      <c r="G29" s="6">
        <v>140000</v>
      </c>
      <c r="H29" s="25" t="s">
        <v>77</v>
      </c>
      <c r="I29" s="2" t="s">
        <v>91</v>
      </c>
    </row>
    <row r="30" spans="1:9" ht="67.5">
      <c r="A30" s="1">
        <v>25</v>
      </c>
      <c r="B30" s="26" t="s">
        <v>53</v>
      </c>
      <c r="C30" s="1" t="s">
        <v>20</v>
      </c>
      <c r="D30" s="18">
        <v>150</v>
      </c>
      <c r="E30" s="18">
        <v>150</v>
      </c>
      <c r="F30" s="10">
        <v>420000</v>
      </c>
      <c r="G30" s="6">
        <v>420000</v>
      </c>
      <c r="H30" s="25" t="s">
        <v>78</v>
      </c>
      <c r="I30" s="2" t="s">
        <v>92</v>
      </c>
    </row>
    <row r="31" spans="1:9" ht="67.5">
      <c r="A31" s="1">
        <v>26</v>
      </c>
      <c r="B31" s="27" t="s">
        <v>54</v>
      </c>
      <c r="C31" s="1" t="s">
        <v>20</v>
      </c>
      <c r="D31" s="18">
        <v>100</v>
      </c>
      <c r="E31" s="18">
        <v>100</v>
      </c>
      <c r="F31" s="10">
        <v>280000</v>
      </c>
      <c r="G31" s="6">
        <v>280000</v>
      </c>
      <c r="H31" s="25" t="s">
        <v>79</v>
      </c>
      <c r="I31" s="7" t="s">
        <v>93</v>
      </c>
    </row>
  </sheetData>
  <mergeCells count="12">
    <mergeCell ref="A2:I2"/>
    <mergeCell ref="C3:C5"/>
    <mergeCell ref="B3:B5"/>
    <mergeCell ref="F4:F5"/>
    <mergeCell ref="G4:G5"/>
    <mergeCell ref="D3:E3"/>
    <mergeCell ref="D4:D5"/>
    <mergeCell ref="F3:G3"/>
    <mergeCell ref="H3:H5"/>
    <mergeCell ref="I3:I5"/>
    <mergeCell ref="A3:A5"/>
    <mergeCell ref="E4:E5"/>
  </mergeCells>
  <hyperlinks>
    <hyperlink ref="D3" location="_ftn1" display="_ftn1"/>
    <hyperlink ref="D4" location="_ftn2" display="_ftn2"/>
    <hyperlink ref="F4" location="_ftn3" display="_ftn3"/>
  </hyperlinks>
  <pageMargins left="0.2" right="0.19" top="0.23" bottom="0.18" header="0.17" footer="0.16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U33"/>
  <sheetViews>
    <sheetView tabSelected="1" topLeftCell="BW1" zoomScale="115" zoomScaleNormal="115" workbookViewId="0">
      <selection activeCell="CO1" sqref="A1:XFD1048576"/>
    </sheetView>
  </sheetViews>
  <sheetFormatPr defaultRowHeight="15"/>
  <cols>
    <col min="1" max="1" width="5.28515625" customWidth="1"/>
    <col min="2" max="2" width="24.5703125" customWidth="1"/>
    <col min="3" max="8" width="10.5703125" customWidth="1"/>
    <col min="9" max="14" width="12" customWidth="1"/>
    <col min="15" max="19" width="12.140625" customWidth="1"/>
    <col min="20" max="20" width="11.85546875" customWidth="1"/>
    <col min="21" max="23" width="12.140625" customWidth="1"/>
    <col min="24" max="24" width="10.28515625" customWidth="1"/>
    <col min="25" max="27" width="12.140625" customWidth="1"/>
    <col min="28" max="28" width="11.42578125" customWidth="1"/>
    <col min="29" max="29" width="12.140625" customWidth="1"/>
    <col min="30" max="30" width="9.140625" customWidth="1"/>
    <col min="31" max="34" width="12.140625" customWidth="1"/>
    <col min="35" max="36" width="10.42578125" customWidth="1"/>
    <col min="37" max="38" width="12.140625" customWidth="1"/>
    <col min="39" max="39" width="12" customWidth="1"/>
    <col min="40" max="40" width="11.140625" customWidth="1"/>
    <col min="41" max="41" width="12" customWidth="1"/>
    <col min="42" max="42" width="8.7109375" customWidth="1"/>
    <col min="43" max="47" width="12" customWidth="1"/>
    <col min="48" max="48" width="9.42578125" customWidth="1"/>
    <col min="49" max="53" width="12" customWidth="1"/>
    <col min="54" max="54" width="10.5703125" customWidth="1"/>
    <col min="55" max="59" width="12" customWidth="1"/>
    <col min="60" max="60" width="9.5703125" customWidth="1"/>
    <col min="61" max="65" width="12" customWidth="1"/>
    <col min="66" max="66" width="9.5703125" customWidth="1"/>
    <col min="67" max="71" width="12" customWidth="1"/>
    <col min="72" max="72" width="9.5703125" customWidth="1"/>
    <col min="73" max="77" width="12" customWidth="1"/>
    <col min="78" max="78" width="9.7109375" customWidth="1"/>
    <col min="79" max="83" width="12" customWidth="1"/>
    <col min="84" max="84" width="9.7109375" customWidth="1"/>
    <col min="85" max="89" width="12" customWidth="1"/>
    <col min="90" max="90" width="10.140625" customWidth="1"/>
    <col min="91" max="92" width="12" customWidth="1"/>
    <col min="93" max="98" width="12.140625" customWidth="1"/>
    <col min="99" max="99" width="12" customWidth="1"/>
    <col min="100" max="100" width="13.5703125" customWidth="1"/>
  </cols>
  <sheetData>
    <row r="1" spans="1:99" ht="15.75">
      <c r="T1" s="11" t="s">
        <v>24</v>
      </c>
      <c r="Z1" s="12"/>
    </row>
    <row r="2" spans="1:99" ht="34.5" customHeight="1">
      <c r="A2" s="38" t="s">
        <v>25</v>
      </c>
      <c r="B2" s="38" t="s">
        <v>26</v>
      </c>
      <c r="C2" s="45" t="s">
        <v>104</v>
      </c>
      <c r="D2" s="36"/>
      <c r="E2" s="36"/>
      <c r="F2" s="36"/>
      <c r="G2" s="36"/>
      <c r="H2" s="37"/>
      <c r="I2" s="45" t="s">
        <v>105</v>
      </c>
      <c r="J2" s="34"/>
      <c r="K2" s="34"/>
      <c r="L2" s="34"/>
      <c r="M2" s="34"/>
      <c r="N2" s="35"/>
      <c r="O2" s="45" t="s">
        <v>106</v>
      </c>
      <c r="P2" s="36"/>
      <c r="Q2" s="36"/>
      <c r="R2" s="36"/>
      <c r="S2" s="36"/>
      <c r="T2" s="37"/>
      <c r="U2" s="45" t="s">
        <v>107</v>
      </c>
      <c r="V2" s="36"/>
      <c r="W2" s="36"/>
      <c r="X2" s="36"/>
      <c r="Y2" s="36"/>
      <c r="Z2" s="37"/>
      <c r="AA2" s="45" t="s">
        <v>108</v>
      </c>
      <c r="AB2" s="34"/>
      <c r="AC2" s="34"/>
      <c r="AD2" s="34"/>
      <c r="AE2" s="34"/>
      <c r="AF2" s="35"/>
      <c r="AG2" s="45" t="s">
        <v>109</v>
      </c>
      <c r="AH2" s="36"/>
      <c r="AI2" s="36"/>
      <c r="AJ2" s="36"/>
      <c r="AK2" s="36"/>
      <c r="AL2" s="37"/>
      <c r="AM2" s="45" t="s">
        <v>110</v>
      </c>
      <c r="AN2" s="36"/>
      <c r="AO2" s="36"/>
      <c r="AP2" s="36"/>
      <c r="AQ2" s="36"/>
      <c r="AR2" s="37"/>
      <c r="AS2" s="45" t="s">
        <v>111</v>
      </c>
      <c r="AT2" s="36"/>
      <c r="AU2" s="36"/>
      <c r="AV2" s="36"/>
      <c r="AW2" s="36"/>
      <c r="AX2" s="37"/>
      <c r="AY2" s="45" t="s">
        <v>112</v>
      </c>
      <c r="AZ2" s="36"/>
      <c r="BA2" s="36"/>
      <c r="BB2" s="36"/>
      <c r="BC2" s="36"/>
      <c r="BD2" s="37"/>
      <c r="BE2" s="45" t="s">
        <v>113</v>
      </c>
      <c r="BF2" s="36"/>
      <c r="BG2" s="36"/>
      <c r="BH2" s="36"/>
      <c r="BI2" s="36"/>
      <c r="BJ2" s="37"/>
      <c r="BK2" s="45" t="s">
        <v>114</v>
      </c>
      <c r="BL2" s="36"/>
      <c r="BM2" s="36"/>
      <c r="BN2" s="36"/>
      <c r="BO2" s="36"/>
      <c r="BP2" s="37"/>
      <c r="BQ2" s="45" t="s">
        <v>115</v>
      </c>
      <c r="BR2" s="36"/>
      <c r="BS2" s="36"/>
      <c r="BT2" s="36"/>
      <c r="BU2" s="36"/>
      <c r="BV2" s="37"/>
      <c r="BW2" s="45" t="s">
        <v>116</v>
      </c>
      <c r="BX2" s="36"/>
      <c r="BY2" s="36"/>
      <c r="BZ2" s="36"/>
      <c r="CA2" s="36"/>
      <c r="CB2" s="37"/>
      <c r="CC2" s="45" t="s">
        <v>117</v>
      </c>
      <c r="CD2" s="36"/>
      <c r="CE2" s="36"/>
      <c r="CF2" s="36"/>
      <c r="CG2" s="36"/>
      <c r="CH2" s="37"/>
      <c r="CI2" s="45" t="s">
        <v>118</v>
      </c>
      <c r="CJ2" s="36"/>
      <c r="CK2" s="36"/>
      <c r="CL2" s="36"/>
      <c r="CM2" s="36"/>
      <c r="CN2" s="37"/>
      <c r="CO2" s="45" t="s">
        <v>119</v>
      </c>
      <c r="CP2" s="36"/>
      <c r="CQ2" s="36"/>
      <c r="CR2" s="36"/>
      <c r="CS2" s="36"/>
      <c r="CT2" s="37"/>
      <c r="CU2" s="47"/>
    </row>
    <row r="3" spans="1:99" ht="24.75" customHeight="1">
      <c r="A3" s="39"/>
      <c r="B3" s="39"/>
      <c r="C3" s="40" t="s">
        <v>27</v>
      </c>
      <c r="D3" s="41"/>
      <c r="E3" s="40" t="s">
        <v>14</v>
      </c>
      <c r="F3" s="41"/>
      <c r="G3" s="40" t="s">
        <v>28</v>
      </c>
      <c r="H3" s="41"/>
      <c r="I3" s="40" t="s">
        <v>27</v>
      </c>
      <c r="J3" s="41"/>
      <c r="K3" s="40" t="s">
        <v>14</v>
      </c>
      <c r="L3" s="41"/>
      <c r="M3" s="40" t="s">
        <v>28</v>
      </c>
      <c r="N3" s="41"/>
      <c r="O3" s="40" t="s">
        <v>27</v>
      </c>
      <c r="P3" s="41"/>
      <c r="Q3" s="40" t="s">
        <v>14</v>
      </c>
      <c r="R3" s="41"/>
      <c r="S3" s="40" t="s">
        <v>28</v>
      </c>
      <c r="T3" s="41"/>
      <c r="U3" s="40" t="s">
        <v>27</v>
      </c>
      <c r="V3" s="41"/>
      <c r="W3" s="40" t="s">
        <v>14</v>
      </c>
      <c r="X3" s="41"/>
      <c r="Y3" s="40" t="s">
        <v>28</v>
      </c>
      <c r="Z3" s="41"/>
      <c r="AA3" s="40" t="s">
        <v>27</v>
      </c>
      <c r="AB3" s="41"/>
      <c r="AC3" s="40" t="s">
        <v>14</v>
      </c>
      <c r="AD3" s="41"/>
      <c r="AE3" s="40" t="s">
        <v>28</v>
      </c>
      <c r="AF3" s="41"/>
      <c r="AG3" s="40" t="s">
        <v>27</v>
      </c>
      <c r="AH3" s="41"/>
      <c r="AI3" s="40" t="s">
        <v>14</v>
      </c>
      <c r="AJ3" s="41"/>
      <c r="AK3" s="40" t="s">
        <v>28</v>
      </c>
      <c r="AL3" s="41"/>
      <c r="AM3" s="40" t="s">
        <v>27</v>
      </c>
      <c r="AN3" s="41"/>
      <c r="AO3" s="40" t="s">
        <v>14</v>
      </c>
      <c r="AP3" s="41"/>
      <c r="AQ3" s="40" t="s">
        <v>28</v>
      </c>
      <c r="AR3" s="41"/>
      <c r="AS3" s="40" t="s">
        <v>27</v>
      </c>
      <c r="AT3" s="41"/>
      <c r="AU3" s="40" t="s">
        <v>14</v>
      </c>
      <c r="AV3" s="41"/>
      <c r="AW3" s="40" t="s">
        <v>28</v>
      </c>
      <c r="AX3" s="41"/>
      <c r="AY3" s="40" t="s">
        <v>27</v>
      </c>
      <c r="AZ3" s="41"/>
      <c r="BA3" s="40" t="s">
        <v>14</v>
      </c>
      <c r="BB3" s="41"/>
      <c r="BC3" s="40" t="s">
        <v>28</v>
      </c>
      <c r="BD3" s="41"/>
      <c r="BE3" s="40" t="s">
        <v>27</v>
      </c>
      <c r="BF3" s="41"/>
      <c r="BG3" s="40" t="s">
        <v>14</v>
      </c>
      <c r="BH3" s="41"/>
      <c r="BI3" s="40" t="s">
        <v>28</v>
      </c>
      <c r="BJ3" s="41"/>
      <c r="BK3" s="40" t="s">
        <v>27</v>
      </c>
      <c r="BL3" s="41"/>
      <c r="BM3" s="40" t="s">
        <v>14</v>
      </c>
      <c r="BN3" s="41"/>
      <c r="BO3" s="40" t="s">
        <v>28</v>
      </c>
      <c r="BP3" s="41"/>
      <c r="BQ3" s="40" t="s">
        <v>27</v>
      </c>
      <c r="BR3" s="41"/>
      <c r="BS3" s="40" t="s">
        <v>14</v>
      </c>
      <c r="BT3" s="41"/>
      <c r="BU3" s="40" t="s">
        <v>28</v>
      </c>
      <c r="BV3" s="41"/>
      <c r="BW3" s="40" t="s">
        <v>27</v>
      </c>
      <c r="BX3" s="41"/>
      <c r="BY3" s="40" t="s">
        <v>14</v>
      </c>
      <c r="BZ3" s="41"/>
      <c r="CA3" s="40" t="s">
        <v>28</v>
      </c>
      <c r="CB3" s="41"/>
      <c r="CC3" s="40" t="s">
        <v>27</v>
      </c>
      <c r="CD3" s="41"/>
      <c r="CE3" s="40" t="s">
        <v>14</v>
      </c>
      <c r="CF3" s="41"/>
      <c r="CG3" s="40" t="s">
        <v>28</v>
      </c>
      <c r="CH3" s="41"/>
      <c r="CI3" s="40" t="s">
        <v>27</v>
      </c>
      <c r="CJ3" s="41"/>
      <c r="CK3" s="40" t="s">
        <v>14</v>
      </c>
      <c r="CL3" s="41"/>
      <c r="CM3" s="40" t="s">
        <v>28</v>
      </c>
      <c r="CN3" s="41"/>
      <c r="CO3" s="40" t="s">
        <v>27</v>
      </c>
      <c r="CP3" s="41"/>
      <c r="CQ3" s="40" t="s">
        <v>14</v>
      </c>
      <c r="CR3" s="41"/>
      <c r="CS3" s="40" t="s">
        <v>28</v>
      </c>
      <c r="CT3" s="41"/>
      <c r="CU3" s="48"/>
    </row>
    <row r="4" spans="1:99" ht="34.5" customHeight="1">
      <c r="A4" s="16"/>
      <c r="B4" s="16"/>
      <c r="C4" s="9" t="s">
        <v>16</v>
      </c>
      <c r="D4" s="9" t="s">
        <v>9</v>
      </c>
      <c r="E4" s="9" t="s">
        <v>17</v>
      </c>
      <c r="F4" s="9" t="s">
        <v>9</v>
      </c>
      <c r="G4" s="9" t="s">
        <v>18</v>
      </c>
      <c r="H4" s="9" t="s">
        <v>9</v>
      </c>
      <c r="I4" s="9" t="s">
        <v>16</v>
      </c>
      <c r="J4" s="9" t="s">
        <v>9</v>
      </c>
      <c r="K4" s="9" t="s">
        <v>17</v>
      </c>
      <c r="L4" s="9" t="s">
        <v>9</v>
      </c>
      <c r="M4" s="9" t="s">
        <v>18</v>
      </c>
      <c r="N4" s="9" t="s">
        <v>9</v>
      </c>
      <c r="O4" s="9" t="s">
        <v>16</v>
      </c>
      <c r="P4" s="9" t="s">
        <v>9</v>
      </c>
      <c r="Q4" s="9" t="s">
        <v>17</v>
      </c>
      <c r="R4" s="9" t="s">
        <v>9</v>
      </c>
      <c r="S4" s="9" t="s">
        <v>18</v>
      </c>
      <c r="T4" s="9" t="s">
        <v>9</v>
      </c>
      <c r="U4" s="9" t="s">
        <v>16</v>
      </c>
      <c r="V4" s="9" t="s">
        <v>9</v>
      </c>
      <c r="W4" s="9" t="s">
        <v>17</v>
      </c>
      <c r="X4" s="9" t="s">
        <v>9</v>
      </c>
      <c r="Y4" s="9" t="s">
        <v>18</v>
      </c>
      <c r="Z4" s="9" t="s">
        <v>9</v>
      </c>
      <c r="AA4" s="9" t="s">
        <v>16</v>
      </c>
      <c r="AB4" s="9" t="s">
        <v>9</v>
      </c>
      <c r="AC4" s="9" t="s">
        <v>17</v>
      </c>
      <c r="AD4" s="9" t="s">
        <v>9</v>
      </c>
      <c r="AE4" s="9" t="s">
        <v>18</v>
      </c>
      <c r="AF4" s="9" t="s">
        <v>9</v>
      </c>
      <c r="AG4" s="9" t="s">
        <v>16</v>
      </c>
      <c r="AH4" s="9" t="s">
        <v>9</v>
      </c>
      <c r="AI4" s="9" t="s">
        <v>17</v>
      </c>
      <c r="AJ4" s="9" t="s">
        <v>9</v>
      </c>
      <c r="AK4" s="9" t="s">
        <v>18</v>
      </c>
      <c r="AL4" s="9" t="s">
        <v>9</v>
      </c>
      <c r="AM4" s="9" t="s">
        <v>16</v>
      </c>
      <c r="AN4" s="9" t="s">
        <v>9</v>
      </c>
      <c r="AO4" s="9" t="s">
        <v>17</v>
      </c>
      <c r="AP4" s="9" t="s">
        <v>9</v>
      </c>
      <c r="AQ4" s="9" t="s">
        <v>18</v>
      </c>
      <c r="AR4" s="9" t="s">
        <v>9</v>
      </c>
      <c r="AS4" s="17" t="s">
        <v>16</v>
      </c>
      <c r="AT4" s="17" t="s">
        <v>9</v>
      </c>
      <c r="AU4" s="17" t="s">
        <v>17</v>
      </c>
      <c r="AV4" s="17" t="s">
        <v>9</v>
      </c>
      <c r="AW4" s="17" t="s">
        <v>18</v>
      </c>
      <c r="AX4" s="17" t="s">
        <v>9</v>
      </c>
      <c r="AY4" s="17" t="s">
        <v>16</v>
      </c>
      <c r="AZ4" s="17" t="s">
        <v>9</v>
      </c>
      <c r="BA4" s="17" t="s">
        <v>17</v>
      </c>
      <c r="BB4" s="17" t="s">
        <v>9</v>
      </c>
      <c r="BC4" s="17" t="s">
        <v>18</v>
      </c>
      <c r="BD4" s="17" t="s">
        <v>9</v>
      </c>
      <c r="BE4" s="17" t="s">
        <v>16</v>
      </c>
      <c r="BF4" s="17" t="s">
        <v>9</v>
      </c>
      <c r="BG4" s="17" t="s">
        <v>17</v>
      </c>
      <c r="BH4" s="17" t="s">
        <v>9</v>
      </c>
      <c r="BI4" s="17" t="s">
        <v>18</v>
      </c>
      <c r="BJ4" s="17" t="s">
        <v>9</v>
      </c>
      <c r="BK4" s="17" t="s">
        <v>16</v>
      </c>
      <c r="BL4" s="17" t="s">
        <v>9</v>
      </c>
      <c r="BM4" s="17" t="s">
        <v>17</v>
      </c>
      <c r="BN4" s="17" t="s">
        <v>9</v>
      </c>
      <c r="BO4" s="17" t="s">
        <v>18</v>
      </c>
      <c r="BP4" s="17" t="s">
        <v>9</v>
      </c>
      <c r="BQ4" s="17" t="s">
        <v>16</v>
      </c>
      <c r="BR4" s="17" t="s">
        <v>9</v>
      </c>
      <c r="BS4" s="17" t="s">
        <v>17</v>
      </c>
      <c r="BT4" s="17" t="s">
        <v>9</v>
      </c>
      <c r="BU4" s="17" t="s">
        <v>18</v>
      </c>
      <c r="BV4" s="17" t="s">
        <v>9</v>
      </c>
      <c r="BW4" s="17" t="s">
        <v>16</v>
      </c>
      <c r="BX4" s="17" t="s">
        <v>9</v>
      </c>
      <c r="BY4" s="17" t="s">
        <v>17</v>
      </c>
      <c r="BZ4" s="17" t="s">
        <v>9</v>
      </c>
      <c r="CA4" s="17" t="s">
        <v>18</v>
      </c>
      <c r="CB4" s="17" t="s">
        <v>9</v>
      </c>
      <c r="CC4" s="17" t="s">
        <v>16</v>
      </c>
      <c r="CD4" s="17" t="s">
        <v>9</v>
      </c>
      <c r="CE4" s="17" t="s">
        <v>17</v>
      </c>
      <c r="CF4" s="17" t="s">
        <v>9</v>
      </c>
      <c r="CG4" s="17" t="s">
        <v>18</v>
      </c>
      <c r="CH4" s="17" t="s">
        <v>9</v>
      </c>
      <c r="CI4" s="17" t="s">
        <v>16</v>
      </c>
      <c r="CJ4" s="17" t="s">
        <v>9</v>
      </c>
      <c r="CK4" s="17" t="s">
        <v>17</v>
      </c>
      <c r="CL4" s="17" t="s">
        <v>9</v>
      </c>
      <c r="CM4" s="17" t="s">
        <v>18</v>
      </c>
      <c r="CN4" s="17" t="s">
        <v>9</v>
      </c>
      <c r="CO4" s="17" t="s">
        <v>16</v>
      </c>
      <c r="CP4" s="17" t="s">
        <v>9</v>
      </c>
      <c r="CQ4" s="17" t="s">
        <v>17</v>
      </c>
      <c r="CR4" s="17" t="s">
        <v>9</v>
      </c>
      <c r="CS4" s="17" t="s">
        <v>18</v>
      </c>
      <c r="CT4" s="17" t="s">
        <v>9</v>
      </c>
      <c r="CU4" s="49"/>
    </row>
    <row r="5" spans="1:99" ht="30">
      <c r="A5" s="1">
        <v>1</v>
      </c>
      <c r="B5" s="26" t="s">
        <v>29</v>
      </c>
      <c r="C5" s="46">
        <v>390000</v>
      </c>
      <c r="D5" s="46">
        <v>390000</v>
      </c>
      <c r="E5" s="46" t="s">
        <v>10</v>
      </c>
      <c r="F5" s="46" t="s">
        <v>10</v>
      </c>
      <c r="G5" s="46">
        <v>390000</v>
      </c>
      <c r="H5" s="46">
        <v>390000</v>
      </c>
      <c r="I5" s="14">
        <v>320000</v>
      </c>
      <c r="J5" s="14">
        <v>320000</v>
      </c>
      <c r="K5" s="14" t="s">
        <v>10</v>
      </c>
      <c r="L5" s="14" t="s">
        <v>10</v>
      </c>
      <c r="M5" s="14">
        <v>320000</v>
      </c>
      <c r="N5" s="14">
        <v>320000</v>
      </c>
      <c r="O5" s="14">
        <v>247000</v>
      </c>
      <c r="P5" s="14">
        <v>247000</v>
      </c>
      <c r="Q5" s="14" t="s">
        <v>10</v>
      </c>
      <c r="R5" s="14" t="s">
        <v>10</v>
      </c>
      <c r="S5" s="14">
        <v>247000</v>
      </c>
      <c r="T5" s="14">
        <v>247000</v>
      </c>
      <c r="U5" s="14">
        <v>229900</v>
      </c>
      <c r="V5" s="14">
        <v>229900</v>
      </c>
      <c r="W5" s="14" t="s">
        <v>10</v>
      </c>
      <c r="X5" s="14" t="s">
        <v>10</v>
      </c>
      <c r="Y5" s="14">
        <v>229900</v>
      </c>
      <c r="Z5" s="14">
        <v>229900</v>
      </c>
      <c r="AA5" s="14" t="s">
        <v>10</v>
      </c>
      <c r="AB5" s="14" t="s">
        <v>10</v>
      </c>
      <c r="AC5" s="14" t="s">
        <v>10</v>
      </c>
      <c r="AD5" s="14" t="s">
        <v>10</v>
      </c>
      <c r="AE5" s="14" t="s">
        <v>10</v>
      </c>
      <c r="AF5" s="14" t="s">
        <v>10</v>
      </c>
      <c r="AG5" s="52">
        <v>329000</v>
      </c>
      <c r="AH5" s="52">
        <v>329000</v>
      </c>
      <c r="AI5" s="52" t="s">
        <v>10</v>
      </c>
      <c r="AJ5" s="52" t="s">
        <v>10</v>
      </c>
      <c r="AK5" s="52">
        <v>329000</v>
      </c>
      <c r="AL5" s="52">
        <v>329000</v>
      </c>
      <c r="AM5" s="14" t="s">
        <v>10</v>
      </c>
      <c r="AN5" s="14" t="s">
        <v>10</v>
      </c>
      <c r="AO5" s="14" t="s">
        <v>10</v>
      </c>
      <c r="AP5" s="14" t="s">
        <v>10</v>
      </c>
      <c r="AQ5" s="14" t="s">
        <v>10</v>
      </c>
      <c r="AR5" s="14" t="s">
        <v>10</v>
      </c>
      <c r="AS5" s="14" t="s">
        <v>10</v>
      </c>
      <c r="AT5" s="14" t="s">
        <v>10</v>
      </c>
      <c r="AU5" s="14" t="s">
        <v>10</v>
      </c>
      <c r="AV5" s="14" t="s">
        <v>10</v>
      </c>
      <c r="AW5" s="14" t="s">
        <v>10</v>
      </c>
      <c r="AX5" s="14" t="s">
        <v>10</v>
      </c>
      <c r="AY5" s="14">
        <v>220000</v>
      </c>
      <c r="AZ5" s="14">
        <v>220000</v>
      </c>
      <c r="BA5" s="14" t="s">
        <v>10</v>
      </c>
      <c r="BB5" s="14" t="s">
        <v>10</v>
      </c>
      <c r="BC5" s="14">
        <v>220000</v>
      </c>
      <c r="BD5" s="14">
        <v>220000</v>
      </c>
      <c r="BE5" s="14" t="s">
        <v>10</v>
      </c>
      <c r="BF5" s="14" t="s">
        <v>10</v>
      </c>
      <c r="BG5" s="14" t="s">
        <v>10</v>
      </c>
      <c r="BH5" s="14" t="s">
        <v>10</v>
      </c>
      <c r="BI5" s="14" t="s">
        <v>10</v>
      </c>
      <c r="BJ5" s="14" t="s">
        <v>10</v>
      </c>
      <c r="BK5" s="14" t="s">
        <v>10</v>
      </c>
      <c r="BL5" s="14" t="s">
        <v>10</v>
      </c>
      <c r="BM5" s="14" t="s">
        <v>10</v>
      </c>
      <c r="BN5" s="14" t="s">
        <v>10</v>
      </c>
      <c r="BO5" s="14" t="s">
        <v>10</v>
      </c>
      <c r="BP5" s="14" t="s">
        <v>10</v>
      </c>
      <c r="BQ5" s="14" t="s">
        <v>10</v>
      </c>
      <c r="BR5" s="14" t="s">
        <v>10</v>
      </c>
      <c r="BS5" s="14" t="s">
        <v>10</v>
      </c>
      <c r="BT5" s="14" t="s">
        <v>10</v>
      </c>
      <c r="BU5" s="14" t="s">
        <v>10</v>
      </c>
      <c r="BV5" s="14" t="s">
        <v>10</v>
      </c>
      <c r="BW5" s="14">
        <v>229800</v>
      </c>
      <c r="BX5" s="14">
        <v>229800</v>
      </c>
      <c r="BY5" s="14" t="s">
        <v>10</v>
      </c>
      <c r="BZ5" s="14" t="s">
        <v>10</v>
      </c>
      <c r="CA5" s="14">
        <v>229800</v>
      </c>
      <c r="CB5" s="14">
        <v>229800</v>
      </c>
      <c r="CC5" s="14" t="s">
        <v>10</v>
      </c>
      <c r="CD5" s="14" t="s">
        <v>10</v>
      </c>
      <c r="CE5" s="14" t="s">
        <v>10</v>
      </c>
      <c r="CF5" s="14" t="s">
        <v>10</v>
      </c>
      <c r="CG5" s="14" t="s">
        <v>10</v>
      </c>
      <c r="CH5" s="14" t="s">
        <v>10</v>
      </c>
      <c r="CI5" s="14">
        <v>228000</v>
      </c>
      <c r="CJ5" s="14">
        <v>228000</v>
      </c>
      <c r="CK5" s="14" t="s">
        <v>10</v>
      </c>
      <c r="CL5" s="14" t="s">
        <v>10</v>
      </c>
      <c r="CM5" s="14">
        <v>228000</v>
      </c>
      <c r="CN5" s="14">
        <v>228000</v>
      </c>
      <c r="CO5" s="14" t="s">
        <v>10</v>
      </c>
      <c r="CP5" s="14" t="s">
        <v>10</v>
      </c>
      <c r="CQ5" s="14" t="s">
        <v>10</v>
      </c>
      <c r="CR5" s="14" t="s">
        <v>10</v>
      </c>
      <c r="CS5" s="14" t="s">
        <v>10</v>
      </c>
      <c r="CT5" s="14" t="s">
        <v>10</v>
      </c>
      <c r="CU5" s="50"/>
    </row>
    <row r="6" spans="1:99" ht="30">
      <c r="A6" s="1">
        <v>2</v>
      </c>
      <c r="B6" s="26" t="s">
        <v>30</v>
      </c>
      <c r="C6" s="46" t="s">
        <v>10</v>
      </c>
      <c r="D6" s="46" t="s">
        <v>10</v>
      </c>
      <c r="E6" s="46" t="s">
        <v>10</v>
      </c>
      <c r="F6" s="46" t="s">
        <v>10</v>
      </c>
      <c r="G6" s="46" t="s">
        <v>10</v>
      </c>
      <c r="H6" s="46" t="s">
        <v>10</v>
      </c>
      <c r="I6" s="14" t="s">
        <v>10</v>
      </c>
      <c r="J6" s="14" t="s">
        <v>10</v>
      </c>
      <c r="K6" s="14" t="s">
        <v>10</v>
      </c>
      <c r="L6" s="14" t="s">
        <v>10</v>
      </c>
      <c r="M6" s="14" t="s">
        <v>10</v>
      </c>
      <c r="N6" s="14" t="s">
        <v>10</v>
      </c>
      <c r="O6" s="14" t="s">
        <v>10</v>
      </c>
      <c r="P6" s="14" t="s">
        <v>10</v>
      </c>
      <c r="Q6" s="14" t="s">
        <v>10</v>
      </c>
      <c r="R6" s="14" t="s">
        <v>10</v>
      </c>
      <c r="S6" s="14" t="s">
        <v>10</v>
      </c>
      <c r="T6" s="14" t="s">
        <v>10</v>
      </c>
      <c r="U6" s="14" t="s">
        <v>10</v>
      </c>
      <c r="V6" s="14" t="s">
        <v>10</v>
      </c>
      <c r="W6" s="14" t="s">
        <v>10</v>
      </c>
      <c r="X6" s="14" t="s">
        <v>10</v>
      </c>
      <c r="Y6" s="14" t="s">
        <v>10</v>
      </c>
      <c r="Z6" s="14" t="s">
        <v>10</v>
      </c>
      <c r="AA6" s="14" t="s">
        <v>10</v>
      </c>
      <c r="AB6" s="14" t="s">
        <v>10</v>
      </c>
      <c r="AC6" s="14" t="s">
        <v>10</v>
      </c>
      <c r="AD6" s="14" t="s">
        <v>10</v>
      </c>
      <c r="AE6" s="14" t="s">
        <v>10</v>
      </c>
      <c r="AF6" s="14" t="s">
        <v>10</v>
      </c>
      <c r="AG6" s="52" t="s">
        <v>10</v>
      </c>
      <c r="AH6" s="52" t="s">
        <v>10</v>
      </c>
      <c r="AI6" s="52" t="s">
        <v>10</v>
      </c>
      <c r="AJ6" s="52" t="s">
        <v>10</v>
      </c>
      <c r="AK6" s="52" t="s">
        <v>10</v>
      </c>
      <c r="AL6" s="52" t="s">
        <v>10</v>
      </c>
      <c r="AM6" s="14" t="s">
        <v>10</v>
      </c>
      <c r="AN6" s="14" t="s">
        <v>10</v>
      </c>
      <c r="AO6" s="14" t="s">
        <v>10</v>
      </c>
      <c r="AP6" s="14" t="s">
        <v>10</v>
      </c>
      <c r="AQ6" s="14" t="s">
        <v>10</v>
      </c>
      <c r="AR6" s="14" t="s">
        <v>10</v>
      </c>
      <c r="AS6" s="14" t="s">
        <v>10</v>
      </c>
      <c r="AT6" s="14" t="s">
        <v>10</v>
      </c>
      <c r="AU6" s="14" t="s">
        <v>10</v>
      </c>
      <c r="AV6" s="14" t="s">
        <v>10</v>
      </c>
      <c r="AW6" s="14" t="s">
        <v>10</v>
      </c>
      <c r="AX6" s="14" t="s">
        <v>10</v>
      </c>
      <c r="AY6" s="14" t="s">
        <v>10</v>
      </c>
      <c r="AZ6" s="14" t="s">
        <v>10</v>
      </c>
      <c r="BA6" s="14" t="s">
        <v>10</v>
      </c>
      <c r="BB6" s="14" t="s">
        <v>10</v>
      </c>
      <c r="BC6" s="14" t="s">
        <v>10</v>
      </c>
      <c r="BD6" s="14" t="s">
        <v>10</v>
      </c>
      <c r="BE6" s="14">
        <v>468000</v>
      </c>
      <c r="BF6" s="14">
        <v>468000</v>
      </c>
      <c r="BG6" s="14" t="s">
        <v>10</v>
      </c>
      <c r="BH6" s="14" t="s">
        <v>10</v>
      </c>
      <c r="BI6" s="14">
        <v>468000</v>
      </c>
      <c r="BJ6" s="14">
        <v>468000</v>
      </c>
      <c r="BK6" s="14" t="s">
        <v>10</v>
      </c>
      <c r="BL6" s="14" t="s">
        <v>10</v>
      </c>
      <c r="BM6" s="14" t="s">
        <v>10</v>
      </c>
      <c r="BN6" s="14" t="s">
        <v>10</v>
      </c>
      <c r="BO6" s="14" t="s">
        <v>10</v>
      </c>
      <c r="BP6" s="14" t="s">
        <v>10</v>
      </c>
      <c r="BQ6" s="14" t="s">
        <v>10</v>
      </c>
      <c r="BR6" s="14" t="s">
        <v>10</v>
      </c>
      <c r="BS6" s="14" t="s">
        <v>10</v>
      </c>
      <c r="BT6" s="14" t="s">
        <v>10</v>
      </c>
      <c r="BU6" s="14" t="s">
        <v>10</v>
      </c>
      <c r="BV6" s="14" t="s">
        <v>10</v>
      </c>
      <c r="BW6" s="14" t="s">
        <v>10</v>
      </c>
      <c r="BX6" s="14" t="s">
        <v>10</v>
      </c>
      <c r="BY6" s="14" t="s">
        <v>10</v>
      </c>
      <c r="BZ6" s="14" t="s">
        <v>10</v>
      </c>
      <c r="CA6" s="14" t="s">
        <v>10</v>
      </c>
      <c r="CB6" s="14" t="s">
        <v>10</v>
      </c>
      <c r="CC6" s="14">
        <f>CD6</f>
        <v>540000</v>
      </c>
      <c r="CD6" s="14">
        <v>540000</v>
      </c>
      <c r="CE6" s="14" t="s">
        <v>10</v>
      </c>
      <c r="CF6" s="14" t="s">
        <v>10</v>
      </c>
      <c r="CG6" s="14">
        <f>CH6</f>
        <v>540000</v>
      </c>
      <c r="CH6" s="14">
        <v>540000</v>
      </c>
      <c r="CI6" s="14" t="s">
        <v>10</v>
      </c>
      <c r="CJ6" s="14" t="s">
        <v>10</v>
      </c>
      <c r="CK6" s="14" t="s">
        <v>10</v>
      </c>
      <c r="CL6" s="14" t="s">
        <v>10</v>
      </c>
      <c r="CM6" s="14" t="s">
        <v>10</v>
      </c>
      <c r="CN6" s="14" t="s">
        <v>10</v>
      </c>
      <c r="CO6" s="14">
        <f>CP6</f>
        <v>537000</v>
      </c>
      <c r="CP6" s="14">
        <v>537000</v>
      </c>
      <c r="CQ6" s="14" t="s">
        <v>10</v>
      </c>
      <c r="CR6" s="14" t="s">
        <v>10</v>
      </c>
      <c r="CS6" s="14">
        <f>CT6</f>
        <v>537000</v>
      </c>
      <c r="CT6" s="14">
        <v>537000</v>
      </c>
      <c r="CU6" s="50"/>
    </row>
    <row r="7" spans="1:99">
      <c r="A7" s="1">
        <v>3</v>
      </c>
      <c r="B7" s="26" t="s">
        <v>31</v>
      </c>
      <c r="C7" s="46" t="s">
        <v>10</v>
      </c>
      <c r="D7" s="46" t="s">
        <v>10</v>
      </c>
      <c r="E7" s="46" t="s">
        <v>10</v>
      </c>
      <c r="F7" s="46" t="s">
        <v>10</v>
      </c>
      <c r="G7" s="46" t="s">
        <v>10</v>
      </c>
      <c r="H7" s="46" t="s">
        <v>10</v>
      </c>
      <c r="I7" s="14">
        <v>77000</v>
      </c>
      <c r="J7" s="14">
        <v>77000</v>
      </c>
      <c r="K7" s="14" t="s">
        <v>10</v>
      </c>
      <c r="L7" s="14" t="s">
        <v>10</v>
      </c>
      <c r="M7" s="14">
        <v>77000</v>
      </c>
      <c r="N7" s="14">
        <v>77000</v>
      </c>
      <c r="O7" s="14" t="s">
        <v>10</v>
      </c>
      <c r="P7" s="14" t="s">
        <v>10</v>
      </c>
      <c r="Q7" s="14" t="s">
        <v>10</v>
      </c>
      <c r="R7" s="14" t="s">
        <v>10</v>
      </c>
      <c r="S7" s="14" t="s">
        <v>10</v>
      </c>
      <c r="T7" s="14" t="s">
        <v>10</v>
      </c>
      <c r="U7" s="14" t="s">
        <v>10</v>
      </c>
      <c r="V7" s="14" t="s">
        <v>10</v>
      </c>
      <c r="W7" s="14" t="s">
        <v>10</v>
      </c>
      <c r="X7" s="14" t="s">
        <v>10</v>
      </c>
      <c r="Y7" s="14" t="s">
        <v>10</v>
      </c>
      <c r="Z7" s="14" t="s">
        <v>10</v>
      </c>
      <c r="AA7" s="14">
        <f>AB7/500*300</f>
        <v>57600</v>
      </c>
      <c r="AB7" s="14">
        <v>96000</v>
      </c>
      <c r="AC7" s="14" t="s">
        <v>10</v>
      </c>
      <c r="AD7" s="14" t="s">
        <v>10</v>
      </c>
      <c r="AE7" s="14">
        <f>AF7/500*300</f>
        <v>57600</v>
      </c>
      <c r="AF7" s="14">
        <v>96000</v>
      </c>
      <c r="AG7" s="52" t="s">
        <v>10</v>
      </c>
      <c r="AH7" s="52" t="s">
        <v>10</v>
      </c>
      <c r="AI7" s="52" t="s">
        <v>10</v>
      </c>
      <c r="AJ7" s="52" t="s">
        <v>10</v>
      </c>
      <c r="AK7" s="52" t="s">
        <v>10</v>
      </c>
      <c r="AL7" s="52" t="s">
        <v>10</v>
      </c>
      <c r="AM7" s="14" t="s">
        <v>10</v>
      </c>
      <c r="AN7" s="14" t="s">
        <v>10</v>
      </c>
      <c r="AO7" s="14" t="s">
        <v>10</v>
      </c>
      <c r="AP7" s="14" t="s">
        <v>10</v>
      </c>
      <c r="AQ7" s="14" t="s">
        <v>10</v>
      </c>
      <c r="AR7" s="14" t="s">
        <v>10</v>
      </c>
      <c r="AS7" s="14" t="s">
        <v>10</v>
      </c>
      <c r="AT7" s="14" t="s">
        <v>10</v>
      </c>
      <c r="AU7" s="14" t="s">
        <v>10</v>
      </c>
      <c r="AV7" s="14" t="s">
        <v>10</v>
      </c>
      <c r="AW7" s="14" t="s">
        <v>10</v>
      </c>
      <c r="AX7" s="14" t="s">
        <v>10</v>
      </c>
      <c r="AY7" s="14" t="s">
        <v>10</v>
      </c>
      <c r="AZ7" s="14" t="s">
        <v>10</v>
      </c>
      <c r="BA7" s="14" t="s">
        <v>10</v>
      </c>
      <c r="BB7" s="14" t="s">
        <v>10</v>
      </c>
      <c r="BC7" s="14" t="s">
        <v>10</v>
      </c>
      <c r="BD7" s="14" t="s">
        <v>10</v>
      </c>
      <c r="BE7" s="14">
        <f>BF7/500*300</f>
        <v>47749.999799999998</v>
      </c>
      <c r="BF7" s="14">
        <v>79583.332999999999</v>
      </c>
      <c r="BG7" s="14" t="s">
        <v>10</v>
      </c>
      <c r="BH7" s="14" t="s">
        <v>10</v>
      </c>
      <c r="BI7" s="14">
        <f>BJ7/500*300</f>
        <v>57300</v>
      </c>
      <c r="BJ7" s="14">
        <v>95500</v>
      </c>
      <c r="BK7" s="14" t="s">
        <v>10</v>
      </c>
      <c r="BL7" s="14" t="s">
        <v>10</v>
      </c>
      <c r="BM7" s="14" t="s">
        <v>10</v>
      </c>
      <c r="BN7" s="14" t="s">
        <v>10</v>
      </c>
      <c r="BO7" s="14" t="s">
        <v>10</v>
      </c>
      <c r="BP7" s="14" t="s">
        <v>10</v>
      </c>
      <c r="BQ7" s="14" t="s">
        <v>10</v>
      </c>
      <c r="BR7" s="14" t="s">
        <v>10</v>
      </c>
      <c r="BS7" s="14" t="s">
        <v>10</v>
      </c>
      <c r="BT7" s="14" t="s">
        <v>10</v>
      </c>
      <c r="BU7" s="14" t="s">
        <v>10</v>
      </c>
      <c r="BV7" s="14" t="s">
        <v>10</v>
      </c>
      <c r="BW7" s="14" t="s">
        <v>10</v>
      </c>
      <c r="BX7" s="14" t="s">
        <v>10</v>
      </c>
      <c r="BY7" s="14" t="s">
        <v>10</v>
      </c>
      <c r="BZ7" s="14" t="s">
        <v>10</v>
      </c>
      <c r="CA7" s="14" t="s">
        <v>10</v>
      </c>
      <c r="CB7" s="14" t="s">
        <v>10</v>
      </c>
      <c r="CC7" s="14" t="s">
        <v>10</v>
      </c>
      <c r="CD7" s="14" t="s">
        <v>10</v>
      </c>
      <c r="CE7" s="14" t="s">
        <v>10</v>
      </c>
      <c r="CF7" s="14" t="s">
        <v>10</v>
      </c>
      <c r="CG7" s="14" t="s">
        <v>10</v>
      </c>
      <c r="CH7" s="14" t="s">
        <v>10</v>
      </c>
      <c r="CI7" s="14" t="s">
        <v>10</v>
      </c>
      <c r="CJ7" s="14" t="s">
        <v>10</v>
      </c>
      <c r="CK7" s="14" t="s">
        <v>10</v>
      </c>
      <c r="CL7" s="14" t="s">
        <v>10</v>
      </c>
      <c r="CM7" s="14" t="s">
        <v>10</v>
      </c>
      <c r="CN7" s="14" t="s">
        <v>10</v>
      </c>
      <c r="CO7" s="14" t="s">
        <v>10</v>
      </c>
      <c r="CP7" s="14" t="s">
        <v>10</v>
      </c>
      <c r="CQ7" s="14" t="s">
        <v>10</v>
      </c>
      <c r="CR7" s="14" t="s">
        <v>10</v>
      </c>
      <c r="CS7" s="14" t="s">
        <v>10</v>
      </c>
      <c r="CT7" s="14" t="s">
        <v>10</v>
      </c>
      <c r="CU7" s="50"/>
    </row>
    <row r="8" spans="1:99" ht="30">
      <c r="A8" s="1">
        <v>4</v>
      </c>
      <c r="B8" s="27" t="s">
        <v>32</v>
      </c>
      <c r="C8" s="46">
        <v>3169000</v>
      </c>
      <c r="D8" s="46">
        <v>3169000</v>
      </c>
      <c r="E8" s="46" t="s">
        <v>10</v>
      </c>
      <c r="F8" s="46" t="s">
        <v>10</v>
      </c>
      <c r="G8" s="46">
        <v>3169000</v>
      </c>
      <c r="H8" s="46">
        <v>3169000</v>
      </c>
      <c r="I8" s="14" t="s">
        <v>10</v>
      </c>
      <c r="J8" s="14" t="s">
        <v>10</v>
      </c>
      <c r="K8" s="14" t="s">
        <v>10</v>
      </c>
      <c r="L8" s="14" t="s">
        <v>10</v>
      </c>
      <c r="M8" s="14" t="s">
        <v>10</v>
      </c>
      <c r="N8" s="14" t="s">
        <v>10</v>
      </c>
      <c r="O8" s="14" t="s">
        <v>10</v>
      </c>
      <c r="P8" s="14" t="s">
        <v>10</v>
      </c>
      <c r="Q8" s="14" t="s">
        <v>10</v>
      </c>
      <c r="R8" s="14" t="s">
        <v>10</v>
      </c>
      <c r="S8" s="14" t="s">
        <v>10</v>
      </c>
      <c r="T8" s="14" t="s">
        <v>10</v>
      </c>
      <c r="U8" s="14" t="s">
        <v>10</v>
      </c>
      <c r="V8" s="14" t="s">
        <v>10</v>
      </c>
      <c r="W8" s="14" t="s">
        <v>10</v>
      </c>
      <c r="X8" s="14" t="s">
        <v>10</v>
      </c>
      <c r="Y8" s="14" t="s">
        <v>10</v>
      </c>
      <c r="Z8" s="14" t="s">
        <v>10</v>
      </c>
      <c r="AA8" s="14" t="s">
        <v>10</v>
      </c>
      <c r="AB8" s="14" t="s">
        <v>10</v>
      </c>
      <c r="AC8" s="14" t="s">
        <v>10</v>
      </c>
      <c r="AD8" s="14" t="s">
        <v>10</v>
      </c>
      <c r="AE8" s="14" t="s">
        <v>10</v>
      </c>
      <c r="AF8" s="14" t="s">
        <v>10</v>
      </c>
      <c r="AG8" s="52">
        <f>AH8/40000*25000</f>
        <v>1147500</v>
      </c>
      <c r="AH8" s="52">
        <v>1836000</v>
      </c>
      <c r="AI8" s="52" t="s">
        <v>10</v>
      </c>
      <c r="AJ8" s="52" t="s">
        <v>10</v>
      </c>
      <c r="AK8" s="52">
        <f>AL8/40000*25000</f>
        <v>1147500</v>
      </c>
      <c r="AL8" s="52">
        <v>1836000</v>
      </c>
      <c r="AM8" s="14" t="s">
        <v>10</v>
      </c>
      <c r="AN8" s="14" t="s">
        <v>10</v>
      </c>
      <c r="AO8" s="14" t="s">
        <v>10</v>
      </c>
      <c r="AP8" s="14" t="s">
        <v>10</v>
      </c>
      <c r="AQ8" s="14" t="s">
        <v>10</v>
      </c>
      <c r="AR8" s="14" t="s">
        <v>10</v>
      </c>
      <c r="AS8" s="14" t="s">
        <v>10</v>
      </c>
      <c r="AT8" s="14" t="s">
        <v>10</v>
      </c>
      <c r="AU8" s="14" t="s">
        <v>10</v>
      </c>
      <c r="AV8" s="14" t="s">
        <v>10</v>
      </c>
      <c r="AW8" s="14" t="s">
        <v>10</v>
      </c>
      <c r="AX8" s="14" t="s">
        <v>10</v>
      </c>
      <c r="AY8" s="14">
        <f>AZ8/40000*25000</f>
        <v>1145000</v>
      </c>
      <c r="AZ8" s="14">
        <v>1832000</v>
      </c>
      <c r="BA8" s="14" t="s">
        <v>10</v>
      </c>
      <c r="BB8" s="14" t="s">
        <v>10</v>
      </c>
      <c r="BC8" s="14">
        <f>BD8/40000*25000</f>
        <v>1145000</v>
      </c>
      <c r="BD8" s="14">
        <v>1832000</v>
      </c>
      <c r="BE8" s="14" t="s">
        <v>10</v>
      </c>
      <c r="BF8" s="14" t="s">
        <v>10</v>
      </c>
      <c r="BG8" s="14" t="s">
        <v>10</v>
      </c>
      <c r="BH8" s="14" t="s">
        <v>10</v>
      </c>
      <c r="BI8" s="14" t="s">
        <v>10</v>
      </c>
      <c r="BJ8" s="14" t="s">
        <v>10</v>
      </c>
      <c r="BK8" s="14" t="s">
        <v>10</v>
      </c>
      <c r="BL8" s="14" t="s">
        <v>10</v>
      </c>
      <c r="BM8" s="14" t="s">
        <v>10</v>
      </c>
      <c r="BN8" s="14" t="s">
        <v>10</v>
      </c>
      <c r="BO8" s="14" t="s">
        <v>10</v>
      </c>
      <c r="BP8" s="14" t="s">
        <v>10</v>
      </c>
      <c r="BQ8" s="14" t="s">
        <v>10</v>
      </c>
      <c r="BR8" s="14" t="s">
        <v>10</v>
      </c>
      <c r="BS8" s="14" t="s">
        <v>10</v>
      </c>
      <c r="BT8" s="14" t="s">
        <v>10</v>
      </c>
      <c r="BU8" s="14" t="s">
        <v>10</v>
      </c>
      <c r="BV8" s="14" t="s">
        <v>10</v>
      </c>
      <c r="BW8" s="14">
        <f>BX8/40000*25000</f>
        <v>1447500</v>
      </c>
      <c r="BX8" s="14">
        <v>2316000</v>
      </c>
      <c r="BY8" s="14" t="s">
        <v>10</v>
      </c>
      <c r="BZ8" s="14" t="s">
        <v>10</v>
      </c>
      <c r="CA8" s="14">
        <f>CB8/40000*25000</f>
        <v>1447500</v>
      </c>
      <c r="CB8" s="14">
        <v>2316000</v>
      </c>
      <c r="CC8" s="14" t="s">
        <v>10</v>
      </c>
      <c r="CD8" s="14" t="s">
        <v>10</v>
      </c>
      <c r="CE8" s="14" t="s">
        <v>10</v>
      </c>
      <c r="CF8" s="14" t="s">
        <v>10</v>
      </c>
      <c r="CG8" s="14" t="s">
        <v>10</v>
      </c>
      <c r="CH8" s="14" t="s">
        <v>10</v>
      </c>
      <c r="CI8" s="14">
        <f>CJ8/40000*25000</f>
        <v>1271250</v>
      </c>
      <c r="CJ8" s="14">
        <v>2034000</v>
      </c>
      <c r="CK8" s="14" t="s">
        <v>10</v>
      </c>
      <c r="CL8" s="14" t="s">
        <v>10</v>
      </c>
      <c r="CM8" s="14">
        <f>CN8/40000*25000</f>
        <v>1271250</v>
      </c>
      <c r="CN8" s="14">
        <v>2034000</v>
      </c>
      <c r="CO8" s="14" t="s">
        <v>10</v>
      </c>
      <c r="CP8" s="14" t="s">
        <v>10</v>
      </c>
      <c r="CQ8" s="14" t="s">
        <v>10</v>
      </c>
      <c r="CR8" s="14" t="s">
        <v>10</v>
      </c>
      <c r="CS8" s="14" t="s">
        <v>10</v>
      </c>
      <c r="CT8" s="14" t="s">
        <v>10</v>
      </c>
      <c r="CU8" s="50"/>
    </row>
    <row r="9" spans="1:99">
      <c r="A9" s="1">
        <v>5</v>
      </c>
      <c r="B9" s="26" t="s">
        <v>33</v>
      </c>
      <c r="C9" s="46" t="s">
        <v>10</v>
      </c>
      <c r="D9" s="46" t="s">
        <v>10</v>
      </c>
      <c r="E9" s="46" t="s">
        <v>10</v>
      </c>
      <c r="F9" s="46" t="s">
        <v>10</v>
      </c>
      <c r="G9" s="46" t="s">
        <v>10</v>
      </c>
      <c r="H9" s="46" t="s">
        <v>10</v>
      </c>
      <c r="I9" s="14" t="s">
        <v>10</v>
      </c>
      <c r="J9" s="14" t="s">
        <v>10</v>
      </c>
      <c r="K9" s="14" t="s">
        <v>10</v>
      </c>
      <c r="L9" s="14" t="s">
        <v>10</v>
      </c>
      <c r="M9" s="14" t="s">
        <v>10</v>
      </c>
      <c r="N9" s="14" t="s">
        <v>10</v>
      </c>
      <c r="O9" s="14" t="s">
        <v>10</v>
      </c>
      <c r="P9" s="14" t="s">
        <v>10</v>
      </c>
      <c r="Q9" s="14" t="s">
        <v>10</v>
      </c>
      <c r="R9" s="14" t="s">
        <v>10</v>
      </c>
      <c r="S9" s="14" t="s">
        <v>10</v>
      </c>
      <c r="T9" s="14" t="s">
        <v>10</v>
      </c>
      <c r="U9" s="14" t="s">
        <v>10</v>
      </c>
      <c r="V9" s="14">
        <v>21000</v>
      </c>
      <c r="W9" s="14" t="s">
        <v>10</v>
      </c>
      <c r="X9" s="14" t="s">
        <v>10</v>
      </c>
      <c r="Y9" s="14" t="s">
        <v>10</v>
      </c>
      <c r="Z9" s="14">
        <v>21000</v>
      </c>
      <c r="AA9" s="14" t="s">
        <v>10</v>
      </c>
      <c r="AB9" s="14" t="s">
        <v>10</v>
      </c>
      <c r="AC9" s="14" t="s">
        <v>10</v>
      </c>
      <c r="AD9" s="14" t="s">
        <v>10</v>
      </c>
      <c r="AE9" s="14" t="s">
        <v>10</v>
      </c>
      <c r="AF9" s="14" t="s">
        <v>10</v>
      </c>
      <c r="AG9" s="13" t="s">
        <v>10</v>
      </c>
      <c r="AH9" s="13" t="s">
        <v>10</v>
      </c>
      <c r="AI9" s="13" t="s">
        <v>10</v>
      </c>
      <c r="AJ9" s="13" t="s">
        <v>10</v>
      </c>
      <c r="AK9" s="13" t="s">
        <v>10</v>
      </c>
      <c r="AL9" s="13" t="s">
        <v>10</v>
      </c>
      <c r="AM9" s="14" t="s">
        <v>10</v>
      </c>
      <c r="AN9" s="14" t="s">
        <v>10</v>
      </c>
      <c r="AO9" s="14" t="s">
        <v>10</v>
      </c>
      <c r="AP9" s="14" t="s">
        <v>10</v>
      </c>
      <c r="AQ9" s="14" t="s">
        <v>10</v>
      </c>
      <c r="AR9" s="14" t="s">
        <v>10</v>
      </c>
      <c r="AS9" s="14" t="s">
        <v>10</v>
      </c>
      <c r="AT9" s="14">
        <v>42997</v>
      </c>
      <c r="AU9" s="14" t="s">
        <v>10</v>
      </c>
      <c r="AV9" s="14" t="s">
        <v>10</v>
      </c>
      <c r="AW9" s="14" t="s">
        <v>10</v>
      </c>
      <c r="AX9" s="14">
        <v>42997</v>
      </c>
      <c r="AY9" s="14" t="s">
        <v>10</v>
      </c>
      <c r="AZ9" s="14" t="s">
        <v>10</v>
      </c>
      <c r="BA9" s="14" t="s">
        <v>10</v>
      </c>
      <c r="BB9" s="14" t="s">
        <v>10</v>
      </c>
      <c r="BC9" s="14" t="s">
        <v>10</v>
      </c>
      <c r="BD9" s="14" t="s">
        <v>10</v>
      </c>
      <c r="BE9" s="14" t="s">
        <v>10</v>
      </c>
      <c r="BF9" s="14">
        <v>28500</v>
      </c>
      <c r="BG9" s="14" t="s">
        <v>10</v>
      </c>
      <c r="BH9" s="14" t="s">
        <v>10</v>
      </c>
      <c r="BI9" s="14" t="s">
        <v>10</v>
      </c>
      <c r="BJ9" s="14">
        <v>28500</v>
      </c>
      <c r="BK9" s="14" t="s">
        <v>10</v>
      </c>
      <c r="BL9" s="14" t="s">
        <v>10</v>
      </c>
      <c r="BM9" s="14" t="s">
        <v>10</v>
      </c>
      <c r="BN9" s="14" t="s">
        <v>10</v>
      </c>
      <c r="BO9" s="14" t="s">
        <v>10</v>
      </c>
      <c r="BP9" s="14" t="s">
        <v>10</v>
      </c>
      <c r="BQ9" s="14" t="s">
        <v>10</v>
      </c>
      <c r="BR9" s="14" t="s">
        <v>10</v>
      </c>
      <c r="BS9" s="14" t="s">
        <v>10</v>
      </c>
      <c r="BT9" s="14" t="s">
        <v>10</v>
      </c>
      <c r="BU9" s="14" t="s">
        <v>10</v>
      </c>
      <c r="BV9" s="14" t="s">
        <v>10</v>
      </c>
      <c r="BW9" s="14" t="s">
        <v>10</v>
      </c>
      <c r="BX9" s="14" t="s">
        <v>10</v>
      </c>
      <c r="BY9" s="14" t="s">
        <v>10</v>
      </c>
      <c r="BZ9" s="14" t="s">
        <v>10</v>
      </c>
      <c r="CA9" s="14" t="s">
        <v>10</v>
      </c>
      <c r="CB9" s="14" t="s">
        <v>10</v>
      </c>
      <c r="CC9" s="14" t="s">
        <v>10</v>
      </c>
      <c r="CD9" s="14" t="s">
        <v>10</v>
      </c>
      <c r="CE9" s="14" t="s">
        <v>10</v>
      </c>
      <c r="CF9" s="14" t="s">
        <v>10</v>
      </c>
      <c r="CG9" s="14" t="s">
        <v>10</v>
      </c>
      <c r="CH9" s="14" t="s">
        <v>10</v>
      </c>
      <c r="CI9" s="14" t="s">
        <v>10</v>
      </c>
      <c r="CJ9" s="14" t="s">
        <v>10</v>
      </c>
      <c r="CK9" s="14" t="s">
        <v>10</v>
      </c>
      <c r="CL9" s="14" t="s">
        <v>10</v>
      </c>
      <c r="CM9" s="14" t="s">
        <v>10</v>
      </c>
      <c r="CN9" s="14" t="s">
        <v>10</v>
      </c>
      <c r="CO9" s="14" t="s">
        <v>10</v>
      </c>
      <c r="CP9" s="14" t="s">
        <v>10</v>
      </c>
      <c r="CQ9" s="14" t="s">
        <v>10</v>
      </c>
      <c r="CR9" s="14" t="s">
        <v>10</v>
      </c>
      <c r="CS9" s="14" t="s">
        <v>10</v>
      </c>
      <c r="CT9" s="14" t="s">
        <v>10</v>
      </c>
      <c r="CU9" s="50"/>
    </row>
    <row r="10" spans="1:99">
      <c r="A10" s="1">
        <v>6</v>
      </c>
      <c r="B10" s="26" t="s">
        <v>34</v>
      </c>
      <c r="C10" s="46" t="s">
        <v>10</v>
      </c>
      <c r="D10" s="46" t="s">
        <v>10</v>
      </c>
      <c r="E10" s="46" t="s">
        <v>10</v>
      </c>
      <c r="F10" s="46" t="s">
        <v>10</v>
      </c>
      <c r="G10" s="46" t="s">
        <v>10</v>
      </c>
      <c r="H10" s="46" t="s">
        <v>10</v>
      </c>
      <c r="I10" s="14" t="s">
        <v>10</v>
      </c>
      <c r="J10" s="14" t="s">
        <v>10</v>
      </c>
      <c r="K10" s="14" t="s">
        <v>10</v>
      </c>
      <c r="L10" s="14" t="s">
        <v>10</v>
      </c>
      <c r="M10" s="14" t="s">
        <v>10</v>
      </c>
      <c r="N10" s="14" t="s">
        <v>10</v>
      </c>
      <c r="O10" s="14" t="s">
        <v>10</v>
      </c>
      <c r="P10" s="14" t="s">
        <v>10</v>
      </c>
      <c r="Q10" s="14" t="s">
        <v>10</v>
      </c>
      <c r="R10" s="14" t="s">
        <v>10</v>
      </c>
      <c r="S10" s="14" t="s">
        <v>10</v>
      </c>
      <c r="T10" s="14" t="s">
        <v>10</v>
      </c>
      <c r="U10" s="14">
        <f>V10/50000*30000</f>
        <v>1274700</v>
      </c>
      <c r="V10" s="14">
        <v>2124500</v>
      </c>
      <c r="W10" s="14" t="s">
        <v>10</v>
      </c>
      <c r="X10" s="14" t="s">
        <v>10</v>
      </c>
      <c r="Y10" s="14">
        <f>Z10/50000*30000</f>
        <v>1274700</v>
      </c>
      <c r="Z10" s="14">
        <v>2124500</v>
      </c>
      <c r="AA10" s="14" t="s">
        <v>10</v>
      </c>
      <c r="AB10" s="14" t="s">
        <v>10</v>
      </c>
      <c r="AC10" s="14" t="s">
        <v>10</v>
      </c>
      <c r="AD10" s="14" t="s">
        <v>10</v>
      </c>
      <c r="AE10" s="14" t="s">
        <v>10</v>
      </c>
      <c r="AF10" s="14" t="s">
        <v>10</v>
      </c>
      <c r="AG10" s="13" t="s">
        <v>10</v>
      </c>
      <c r="AH10" s="13" t="s">
        <v>10</v>
      </c>
      <c r="AI10" s="13" t="s">
        <v>10</v>
      </c>
      <c r="AJ10" s="13" t="s">
        <v>10</v>
      </c>
      <c r="AK10" s="13" t="s">
        <v>10</v>
      </c>
      <c r="AL10" s="13" t="s">
        <v>10</v>
      </c>
      <c r="AM10" s="14" t="s">
        <v>10</v>
      </c>
      <c r="AN10" s="14" t="s">
        <v>10</v>
      </c>
      <c r="AO10" s="14" t="s">
        <v>10</v>
      </c>
      <c r="AP10" s="14" t="s">
        <v>10</v>
      </c>
      <c r="AQ10" s="14" t="s">
        <v>10</v>
      </c>
      <c r="AR10" s="14" t="s">
        <v>10</v>
      </c>
      <c r="AS10" s="14">
        <v>1500000</v>
      </c>
      <c r="AT10" s="14">
        <v>2500000</v>
      </c>
      <c r="AU10" s="14" t="s">
        <v>10</v>
      </c>
      <c r="AV10" s="14" t="s">
        <v>10</v>
      </c>
      <c r="AW10" s="14">
        <f>AX10/50000*30000</f>
        <v>1500000</v>
      </c>
      <c r="AX10" s="14">
        <v>2500000</v>
      </c>
      <c r="AY10" s="14" t="s">
        <v>10</v>
      </c>
      <c r="AZ10" s="14" t="s">
        <v>10</v>
      </c>
      <c r="BA10" s="14" t="s">
        <v>10</v>
      </c>
      <c r="BB10" s="14" t="s">
        <v>10</v>
      </c>
      <c r="BC10" s="14" t="s">
        <v>10</v>
      </c>
      <c r="BD10" s="14" t="s">
        <v>10</v>
      </c>
      <c r="BE10" s="14">
        <f>BF10/50000*30000</f>
        <v>1350000</v>
      </c>
      <c r="BF10" s="14">
        <v>2250000</v>
      </c>
      <c r="BG10" s="14" t="s">
        <v>10</v>
      </c>
      <c r="BH10" s="14" t="s">
        <v>10</v>
      </c>
      <c r="BI10" s="14">
        <f>BJ10/50000*30000</f>
        <v>1350000</v>
      </c>
      <c r="BJ10" s="14">
        <v>2250000</v>
      </c>
      <c r="BK10" s="14" t="s">
        <v>10</v>
      </c>
      <c r="BL10" s="14" t="s">
        <v>10</v>
      </c>
      <c r="BM10" s="14" t="s">
        <v>10</v>
      </c>
      <c r="BN10" s="14" t="s">
        <v>10</v>
      </c>
      <c r="BO10" s="14" t="s">
        <v>10</v>
      </c>
      <c r="BP10" s="14" t="s">
        <v>10</v>
      </c>
      <c r="BQ10" s="14" t="s">
        <v>10</v>
      </c>
      <c r="BR10" s="14" t="s">
        <v>10</v>
      </c>
      <c r="BS10" s="14" t="s">
        <v>10</v>
      </c>
      <c r="BT10" s="14" t="s">
        <v>10</v>
      </c>
      <c r="BU10" s="14" t="s">
        <v>10</v>
      </c>
      <c r="BV10" s="14" t="s">
        <v>10</v>
      </c>
      <c r="BW10" s="14" t="s">
        <v>10</v>
      </c>
      <c r="BX10" s="14" t="s">
        <v>10</v>
      </c>
      <c r="BY10" s="14" t="s">
        <v>10</v>
      </c>
      <c r="BZ10" s="14" t="s">
        <v>10</v>
      </c>
      <c r="CA10" s="14" t="s">
        <v>10</v>
      </c>
      <c r="CB10" s="14" t="s">
        <v>10</v>
      </c>
      <c r="CC10" s="14">
        <f>CD10/50000*30000</f>
        <v>1377000</v>
      </c>
      <c r="CD10" s="14">
        <v>2295000</v>
      </c>
      <c r="CE10" s="14" t="s">
        <v>10</v>
      </c>
      <c r="CF10" s="14" t="s">
        <v>10</v>
      </c>
      <c r="CG10" s="14">
        <f>CH10/50000*30000</f>
        <v>1377000</v>
      </c>
      <c r="CH10" s="14">
        <v>2295000</v>
      </c>
      <c r="CI10" s="14" t="s">
        <v>10</v>
      </c>
      <c r="CJ10" s="14" t="s">
        <v>10</v>
      </c>
      <c r="CK10" s="14" t="s">
        <v>10</v>
      </c>
      <c r="CL10" s="14" t="s">
        <v>10</v>
      </c>
      <c r="CM10" s="14" t="s">
        <v>10</v>
      </c>
      <c r="CN10" s="14" t="s">
        <v>10</v>
      </c>
      <c r="CO10" s="14">
        <f>CP10/50000*30000</f>
        <v>1626000</v>
      </c>
      <c r="CP10" s="14">
        <v>2710000</v>
      </c>
      <c r="CQ10" s="14" t="s">
        <v>10</v>
      </c>
      <c r="CR10" s="14" t="s">
        <v>10</v>
      </c>
      <c r="CS10" s="14">
        <f>CT10/50000*30000</f>
        <v>1626000</v>
      </c>
      <c r="CT10" s="14">
        <v>2710000</v>
      </c>
      <c r="CU10" s="50"/>
    </row>
    <row r="11" spans="1:99">
      <c r="A11" s="1">
        <v>7</v>
      </c>
      <c r="B11" s="26" t="s">
        <v>35</v>
      </c>
      <c r="C11" s="46" t="s">
        <v>10</v>
      </c>
      <c r="D11" s="46" t="s">
        <v>10</v>
      </c>
      <c r="E11" s="46" t="s">
        <v>10</v>
      </c>
      <c r="F11" s="46" t="s">
        <v>10</v>
      </c>
      <c r="G11" s="46" t="s">
        <v>10</v>
      </c>
      <c r="H11" s="46" t="s">
        <v>10</v>
      </c>
      <c r="I11" s="14" t="s">
        <v>10</v>
      </c>
      <c r="J11" s="14" t="s">
        <v>10</v>
      </c>
      <c r="K11" s="14" t="s">
        <v>10</v>
      </c>
      <c r="L11" s="14" t="s">
        <v>10</v>
      </c>
      <c r="M11" s="14" t="s">
        <v>10</v>
      </c>
      <c r="N11" s="14" t="s">
        <v>10</v>
      </c>
      <c r="O11" s="14" t="s">
        <v>10</v>
      </c>
      <c r="P11" s="14" t="s">
        <v>10</v>
      </c>
      <c r="Q11" s="14" t="s">
        <v>10</v>
      </c>
      <c r="R11" s="14" t="s">
        <v>10</v>
      </c>
      <c r="S11" s="14" t="s">
        <v>10</v>
      </c>
      <c r="T11" s="14" t="s">
        <v>10</v>
      </c>
      <c r="U11" s="14">
        <f>V11/850*400</f>
        <v>74000</v>
      </c>
      <c r="V11" s="14">
        <v>157250</v>
      </c>
      <c r="W11" s="14" t="s">
        <v>10</v>
      </c>
      <c r="X11" s="14" t="s">
        <v>10</v>
      </c>
      <c r="Y11" s="14">
        <f>Z11/850*400</f>
        <v>74000</v>
      </c>
      <c r="Z11" s="14">
        <v>157250</v>
      </c>
      <c r="AA11" s="14" t="s">
        <v>10</v>
      </c>
      <c r="AB11" s="14" t="s">
        <v>10</v>
      </c>
      <c r="AC11" s="14" t="s">
        <v>10</v>
      </c>
      <c r="AD11" s="14" t="s">
        <v>10</v>
      </c>
      <c r="AE11" s="14" t="s">
        <v>10</v>
      </c>
      <c r="AF11" s="14" t="s">
        <v>10</v>
      </c>
      <c r="AG11" s="13" t="s">
        <v>10</v>
      </c>
      <c r="AH11" s="13" t="s">
        <v>10</v>
      </c>
      <c r="AI11" s="13" t="s">
        <v>10</v>
      </c>
      <c r="AJ11" s="13" t="s">
        <v>10</v>
      </c>
      <c r="AK11" s="13" t="s">
        <v>10</v>
      </c>
      <c r="AL11" s="13" t="s">
        <v>10</v>
      </c>
      <c r="AM11" s="14" t="s">
        <v>10</v>
      </c>
      <c r="AN11" s="14" t="s">
        <v>10</v>
      </c>
      <c r="AO11" s="14" t="s">
        <v>10</v>
      </c>
      <c r="AP11" s="14" t="s">
        <v>10</v>
      </c>
      <c r="AQ11" s="14" t="s">
        <v>10</v>
      </c>
      <c r="AR11" s="14" t="s">
        <v>10</v>
      </c>
      <c r="AS11" s="14" t="s">
        <v>10</v>
      </c>
      <c r="AT11" s="14" t="s">
        <v>10</v>
      </c>
      <c r="AU11" s="14" t="s">
        <v>10</v>
      </c>
      <c r="AV11" s="14" t="s">
        <v>10</v>
      </c>
      <c r="AW11" s="14" t="s">
        <v>10</v>
      </c>
      <c r="AX11" s="14" t="s">
        <v>10</v>
      </c>
      <c r="AY11" s="14" t="s">
        <v>10</v>
      </c>
      <c r="AZ11" s="14" t="s">
        <v>10</v>
      </c>
      <c r="BA11" s="14" t="s">
        <v>10</v>
      </c>
      <c r="BB11" s="14" t="s">
        <v>10</v>
      </c>
      <c r="BC11" s="14" t="s">
        <v>10</v>
      </c>
      <c r="BD11" s="14" t="s">
        <v>10</v>
      </c>
      <c r="BE11" s="14">
        <f>BF11/850*400</f>
        <v>73200</v>
      </c>
      <c r="BF11" s="14">
        <v>155550</v>
      </c>
      <c r="BG11" s="14" t="s">
        <v>10</v>
      </c>
      <c r="BH11" s="14" t="s">
        <v>10</v>
      </c>
      <c r="BI11" s="14">
        <f>BJ11/850*400</f>
        <v>73200</v>
      </c>
      <c r="BJ11" s="14">
        <v>155550</v>
      </c>
      <c r="BK11" s="14" t="s">
        <v>10</v>
      </c>
      <c r="BL11" s="14" t="s">
        <v>10</v>
      </c>
      <c r="BM11" s="14" t="s">
        <v>10</v>
      </c>
      <c r="BN11" s="14" t="s">
        <v>10</v>
      </c>
      <c r="BO11" s="14" t="s">
        <v>10</v>
      </c>
      <c r="BP11" s="14" t="s">
        <v>10</v>
      </c>
      <c r="BQ11" s="14" t="s">
        <v>10</v>
      </c>
      <c r="BR11" s="14" t="s">
        <v>10</v>
      </c>
      <c r="BS11" s="14" t="s">
        <v>10</v>
      </c>
      <c r="BT11" s="14" t="s">
        <v>10</v>
      </c>
      <c r="BU11" s="14" t="s">
        <v>10</v>
      </c>
      <c r="BV11" s="14" t="s">
        <v>10</v>
      </c>
      <c r="BW11" s="14" t="s">
        <v>10</v>
      </c>
      <c r="BX11" s="14" t="s">
        <v>10</v>
      </c>
      <c r="BY11" s="14" t="s">
        <v>10</v>
      </c>
      <c r="BZ11" s="14" t="s">
        <v>10</v>
      </c>
      <c r="CA11" s="14" t="s">
        <v>10</v>
      </c>
      <c r="CB11" s="14" t="s">
        <v>10</v>
      </c>
      <c r="CC11" s="14">
        <f>CD11/850*400</f>
        <v>78000</v>
      </c>
      <c r="CD11" s="14">
        <v>165750</v>
      </c>
      <c r="CE11" s="14" t="s">
        <v>10</v>
      </c>
      <c r="CF11" s="14" t="s">
        <v>10</v>
      </c>
      <c r="CG11" s="14">
        <f>CH11/850*400</f>
        <v>78000</v>
      </c>
      <c r="CH11" s="14">
        <v>165750</v>
      </c>
      <c r="CI11" s="14" t="s">
        <v>10</v>
      </c>
      <c r="CJ11" s="14" t="s">
        <v>10</v>
      </c>
      <c r="CK11" s="14" t="s">
        <v>10</v>
      </c>
      <c r="CL11" s="14" t="s">
        <v>10</v>
      </c>
      <c r="CM11" s="14" t="s">
        <v>10</v>
      </c>
      <c r="CN11" s="14" t="s">
        <v>10</v>
      </c>
      <c r="CO11" s="14" t="s">
        <v>10</v>
      </c>
      <c r="CP11" s="14" t="s">
        <v>10</v>
      </c>
      <c r="CQ11" s="14" t="s">
        <v>10</v>
      </c>
      <c r="CR11" s="14" t="s">
        <v>10</v>
      </c>
      <c r="CS11" s="14" t="s">
        <v>10</v>
      </c>
      <c r="CT11" s="14" t="s">
        <v>10</v>
      </c>
      <c r="CU11" s="50"/>
    </row>
    <row r="12" spans="1:99">
      <c r="A12" s="1">
        <v>8</v>
      </c>
      <c r="B12" s="26" t="s">
        <v>36</v>
      </c>
      <c r="C12" s="46" t="s">
        <v>10</v>
      </c>
      <c r="D12" s="46" t="s">
        <v>10</v>
      </c>
      <c r="E12" s="46" t="s">
        <v>10</v>
      </c>
      <c r="F12" s="46" t="s">
        <v>10</v>
      </c>
      <c r="G12" s="46" t="s">
        <v>10</v>
      </c>
      <c r="H12" s="46" t="s">
        <v>10</v>
      </c>
      <c r="I12" s="14" t="s">
        <v>10</v>
      </c>
      <c r="J12" s="14" t="s">
        <v>10</v>
      </c>
      <c r="K12" s="14" t="s">
        <v>10</v>
      </c>
      <c r="L12" s="14" t="s">
        <v>10</v>
      </c>
      <c r="M12" s="14" t="s">
        <v>10</v>
      </c>
      <c r="N12" s="14" t="s">
        <v>10</v>
      </c>
      <c r="O12" s="14" t="s">
        <v>10</v>
      </c>
      <c r="P12" s="14" t="s">
        <v>10</v>
      </c>
      <c r="Q12" s="14" t="s">
        <v>10</v>
      </c>
      <c r="R12" s="14" t="s">
        <v>10</v>
      </c>
      <c r="S12" s="14" t="s">
        <v>10</v>
      </c>
      <c r="T12" s="14" t="s">
        <v>10</v>
      </c>
      <c r="U12" s="14">
        <f>V12/10000*6000</f>
        <v>432000</v>
      </c>
      <c r="V12" s="14">
        <v>720000</v>
      </c>
      <c r="W12" s="14" t="s">
        <v>10</v>
      </c>
      <c r="X12" s="14" t="s">
        <v>10</v>
      </c>
      <c r="Y12" s="14">
        <f>Z12/10000*6000</f>
        <v>432000</v>
      </c>
      <c r="Z12" s="14">
        <v>720000</v>
      </c>
      <c r="AA12" s="14" t="s">
        <v>10</v>
      </c>
      <c r="AB12" s="14" t="s">
        <v>10</v>
      </c>
      <c r="AC12" s="14" t="s">
        <v>10</v>
      </c>
      <c r="AD12" s="14" t="s">
        <v>10</v>
      </c>
      <c r="AE12" s="14" t="s">
        <v>10</v>
      </c>
      <c r="AF12" s="14" t="s">
        <v>10</v>
      </c>
      <c r="AG12" s="13" t="s">
        <v>10</v>
      </c>
      <c r="AH12" s="13" t="s">
        <v>10</v>
      </c>
      <c r="AI12" s="13" t="s">
        <v>10</v>
      </c>
      <c r="AJ12" s="13" t="s">
        <v>10</v>
      </c>
      <c r="AK12" s="13" t="s">
        <v>10</v>
      </c>
      <c r="AL12" s="13" t="s">
        <v>10</v>
      </c>
      <c r="AM12" s="14" t="s">
        <v>10</v>
      </c>
      <c r="AN12" s="14" t="s">
        <v>10</v>
      </c>
      <c r="AO12" s="14" t="s">
        <v>10</v>
      </c>
      <c r="AP12" s="14" t="s">
        <v>10</v>
      </c>
      <c r="AQ12" s="14" t="s">
        <v>10</v>
      </c>
      <c r="AR12" s="14" t="s">
        <v>10</v>
      </c>
      <c r="AS12" s="14" t="s">
        <v>10</v>
      </c>
      <c r="AT12" s="14" t="s">
        <v>10</v>
      </c>
      <c r="AU12" s="14" t="s">
        <v>10</v>
      </c>
      <c r="AV12" s="14" t="s">
        <v>10</v>
      </c>
      <c r="AW12" s="14" t="s">
        <v>10</v>
      </c>
      <c r="AX12" s="14" t="s">
        <v>10</v>
      </c>
      <c r="AY12" s="14" t="s">
        <v>10</v>
      </c>
      <c r="AZ12" s="14" t="s">
        <v>10</v>
      </c>
      <c r="BA12" s="14" t="s">
        <v>10</v>
      </c>
      <c r="BB12" s="14" t="s">
        <v>10</v>
      </c>
      <c r="BC12" s="14" t="s">
        <v>10</v>
      </c>
      <c r="BD12" s="14" t="s">
        <v>10</v>
      </c>
      <c r="BE12" s="14">
        <f>BF12/10000*6000</f>
        <v>390000</v>
      </c>
      <c r="BF12" s="14">
        <v>650000</v>
      </c>
      <c r="BG12" s="14" t="s">
        <v>10</v>
      </c>
      <c r="BH12" s="14" t="s">
        <v>10</v>
      </c>
      <c r="BI12" s="14">
        <f>BJ12/10000*6000</f>
        <v>390000</v>
      </c>
      <c r="BJ12" s="14">
        <v>650000</v>
      </c>
      <c r="BK12" s="14" t="s">
        <v>10</v>
      </c>
      <c r="BL12" s="14" t="s">
        <v>10</v>
      </c>
      <c r="BM12" s="14" t="s">
        <v>10</v>
      </c>
      <c r="BN12" s="14" t="s">
        <v>10</v>
      </c>
      <c r="BO12" s="14" t="s">
        <v>10</v>
      </c>
      <c r="BP12" s="14" t="s">
        <v>10</v>
      </c>
      <c r="BQ12" s="14" t="s">
        <v>10</v>
      </c>
      <c r="BR12" s="14" t="s">
        <v>10</v>
      </c>
      <c r="BS12" s="14" t="s">
        <v>10</v>
      </c>
      <c r="BT12" s="14" t="s">
        <v>10</v>
      </c>
      <c r="BU12" s="14" t="s">
        <v>10</v>
      </c>
      <c r="BV12" s="14" t="s">
        <v>10</v>
      </c>
      <c r="BW12" s="14" t="s">
        <v>10</v>
      </c>
      <c r="BX12" s="14" t="s">
        <v>10</v>
      </c>
      <c r="BY12" s="14" t="s">
        <v>10</v>
      </c>
      <c r="BZ12" s="14" t="s">
        <v>10</v>
      </c>
      <c r="CA12" s="14" t="s">
        <v>10</v>
      </c>
      <c r="CB12" s="14" t="s">
        <v>10</v>
      </c>
      <c r="CC12" s="14">
        <f>CD12/10000*6000</f>
        <v>372000</v>
      </c>
      <c r="CD12" s="14">
        <v>620000</v>
      </c>
      <c r="CE12" s="14" t="s">
        <v>10</v>
      </c>
      <c r="CF12" s="14" t="s">
        <v>10</v>
      </c>
      <c r="CG12" s="14">
        <f>CH12/10000*6000</f>
        <v>372000</v>
      </c>
      <c r="CH12" s="14">
        <v>620000</v>
      </c>
      <c r="CI12" s="14" t="s">
        <v>10</v>
      </c>
      <c r="CJ12" s="14" t="s">
        <v>10</v>
      </c>
      <c r="CK12" s="14" t="s">
        <v>10</v>
      </c>
      <c r="CL12" s="14" t="s">
        <v>10</v>
      </c>
      <c r="CM12" s="14" t="s">
        <v>10</v>
      </c>
      <c r="CN12" s="14" t="s">
        <v>10</v>
      </c>
      <c r="CO12" s="14" t="s">
        <v>10</v>
      </c>
      <c r="CP12" s="14" t="s">
        <v>10</v>
      </c>
      <c r="CQ12" s="14" t="s">
        <v>10</v>
      </c>
      <c r="CR12" s="14" t="s">
        <v>10</v>
      </c>
      <c r="CS12" s="14" t="s">
        <v>10</v>
      </c>
      <c r="CT12" s="14" t="s">
        <v>10</v>
      </c>
      <c r="CU12" s="50"/>
    </row>
    <row r="13" spans="1:99">
      <c r="A13" s="1">
        <v>9</v>
      </c>
      <c r="B13" s="26" t="s">
        <v>37</v>
      </c>
      <c r="C13" s="46" t="s">
        <v>10</v>
      </c>
      <c r="D13" s="46" t="s">
        <v>10</v>
      </c>
      <c r="E13" s="46" t="s">
        <v>10</v>
      </c>
      <c r="F13" s="46" t="s">
        <v>10</v>
      </c>
      <c r="G13" s="46" t="s">
        <v>10</v>
      </c>
      <c r="H13" s="46" t="s">
        <v>10</v>
      </c>
      <c r="I13" s="14" t="s">
        <v>10</v>
      </c>
      <c r="J13" s="14" t="s">
        <v>10</v>
      </c>
      <c r="K13" s="14" t="s">
        <v>10</v>
      </c>
      <c r="L13" s="14" t="s">
        <v>10</v>
      </c>
      <c r="M13" s="14" t="s">
        <v>10</v>
      </c>
      <c r="N13" s="14" t="s">
        <v>10</v>
      </c>
      <c r="O13" s="14" t="s">
        <v>10</v>
      </c>
      <c r="P13" s="14" t="s">
        <v>10</v>
      </c>
      <c r="Q13" s="14" t="s">
        <v>10</v>
      </c>
      <c r="R13" s="14" t="s">
        <v>10</v>
      </c>
      <c r="S13" s="14" t="s">
        <v>10</v>
      </c>
      <c r="T13" s="14" t="s">
        <v>10</v>
      </c>
      <c r="U13" s="14">
        <f>V13/2</f>
        <v>62250</v>
      </c>
      <c r="V13" s="14">
        <v>124500</v>
      </c>
      <c r="W13" s="14" t="s">
        <v>10</v>
      </c>
      <c r="X13" s="14" t="s">
        <v>10</v>
      </c>
      <c r="Y13" s="14">
        <f>Z13/2</f>
        <v>62250</v>
      </c>
      <c r="Z13" s="14">
        <v>124500</v>
      </c>
      <c r="AA13" s="14" t="s">
        <v>10</v>
      </c>
      <c r="AB13" s="14" t="s">
        <v>10</v>
      </c>
      <c r="AC13" s="14" t="s">
        <v>10</v>
      </c>
      <c r="AD13" s="14" t="s">
        <v>10</v>
      </c>
      <c r="AE13" s="14" t="s">
        <v>10</v>
      </c>
      <c r="AF13" s="14" t="s">
        <v>10</v>
      </c>
      <c r="AG13" s="13" t="s">
        <v>10</v>
      </c>
      <c r="AH13" s="13" t="s">
        <v>10</v>
      </c>
      <c r="AI13" s="13" t="s">
        <v>10</v>
      </c>
      <c r="AJ13" s="13" t="s">
        <v>10</v>
      </c>
      <c r="AK13" s="13" t="s">
        <v>10</v>
      </c>
      <c r="AL13" s="13" t="s">
        <v>10</v>
      </c>
      <c r="AM13" s="14" t="s">
        <v>10</v>
      </c>
      <c r="AN13" s="14" t="s">
        <v>10</v>
      </c>
      <c r="AO13" s="14" t="s">
        <v>10</v>
      </c>
      <c r="AP13" s="14" t="s">
        <v>10</v>
      </c>
      <c r="AQ13" s="14" t="s">
        <v>10</v>
      </c>
      <c r="AR13" s="14" t="s">
        <v>10</v>
      </c>
      <c r="AS13" s="14" t="s">
        <v>10</v>
      </c>
      <c r="AT13" s="14" t="s">
        <v>10</v>
      </c>
      <c r="AU13" s="14" t="s">
        <v>10</v>
      </c>
      <c r="AV13" s="14" t="s">
        <v>10</v>
      </c>
      <c r="AW13" s="14" t="s">
        <v>10</v>
      </c>
      <c r="AX13" s="14" t="s">
        <v>10</v>
      </c>
      <c r="AY13" s="14" t="s">
        <v>10</v>
      </c>
      <c r="AZ13" s="14" t="s">
        <v>10</v>
      </c>
      <c r="BA13" s="14" t="s">
        <v>10</v>
      </c>
      <c r="BB13" s="14" t="s">
        <v>10</v>
      </c>
      <c r="BC13" s="14" t="s">
        <v>10</v>
      </c>
      <c r="BD13" s="14" t="s">
        <v>10</v>
      </c>
      <c r="BE13" s="14">
        <f>BF13/500*250</f>
        <v>64500</v>
      </c>
      <c r="BF13" s="14">
        <v>129000</v>
      </c>
      <c r="BG13" s="14" t="s">
        <v>10</v>
      </c>
      <c r="BH13" s="14" t="s">
        <v>10</v>
      </c>
      <c r="BI13" s="14">
        <f>BJ13/500*250</f>
        <v>64500</v>
      </c>
      <c r="BJ13" s="14">
        <v>129000</v>
      </c>
      <c r="BK13" s="14" t="s">
        <v>10</v>
      </c>
      <c r="BL13" s="14" t="s">
        <v>10</v>
      </c>
      <c r="BM13" s="14" t="s">
        <v>10</v>
      </c>
      <c r="BN13" s="14" t="s">
        <v>10</v>
      </c>
      <c r="BO13" s="14" t="s">
        <v>10</v>
      </c>
      <c r="BP13" s="14" t="s">
        <v>10</v>
      </c>
      <c r="BQ13" s="14" t="s">
        <v>10</v>
      </c>
      <c r="BR13" s="14" t="s">
        <v>10</v>
      </c>
      <c r="BS13" s="14" t="s">
        <v>10</v>
      </c>
      <c r="BT13" s="14" t="s">
        <v>10</v>
      </c>
      <c r="BU13" s="14" t="s">
        <v>10</v>
      </c>
      <c r="BV13" s="14" t="s">
        <v>10</v>
      </c>
      <c r="BW13" s="14" t="s">
        <v>10</v>
      </c>
      <c r="BX13" s="14" t="s">
        <v>10</v>
      </c>
      <c r="BY13" s="14" t="s">
        <v>10</v>
      </c>
      <c r="BZ13" s="14" t="s">
        <v>10</v>
      </c>
      <c r="CA13" s="14" t="s">
        <v>10</v>
      </c>
      <c r="CB13" s="14" t="s">
        <v>10</v>
      </c>
      <c r="CC13" s="14">
        <f>CD13/500*250</f>
        <v>57500</v>
      </c>
      <c r="CD13" s="14">
        <v>115000</v>
      </c>
      <c r="CE13" s="14" t="s">
        <v>10</v>
      </c>
      <c r="CF13" s="14" t="s">
        <v>10</v>
      </c>
      <c r="CG13" s="14">
        <f>CH13/500*250</f>
        <v>57500</v>
      </c>
      <c r="CH13" s="14">
        <v>115000</v>
      </c>
      <c r="CI13" s="14" t="s">
        <v>10</v>
      </c>
      <c r="CJ13" s="14" t="s">
        <v>10</v>
      </c>
      <c r="CK13" s="14" t="s">
        <v>10</v>
      </c>
      <c r="CL13" s="14" t="s">
        <v>10</v>
      </c>
      <c r="CM13" s="14" t="s">
        <v>10</v>
      </c>
      <c r="CN13" s="14" t="s">
        <v>10</v>
      </c>
      <c r="CO13" s="14">
        <f>CP13/2</f>
        <v>61000</v>
      </c>
      <c r="CP13" s="14">
        <v>122000</v>
      </c>
      <c r="CQ13" s="14" t="s">
        <v>10</v>
      </c>
      <c r="CR13" s="14" t="s">
        <v>10</v>
      </c>
      <c r="CS13" s="14">
        <f>CT13/2</f>
        <v>61000</v>
      </c>
      <c r="CT13" s="14">
        <v>122000</v>
      </c>
      <c r="CU13" s="50"/>
    </row>
    <row r="14" spans="1:99" ht="45">
      <c r="A14" s="1">
        <v>10</v>
      </c>
      <c r="B14" s="26" t="s">
        <v>38</v>
      </c>
      <c r="C14" s="46" t="s">
        <v>10</v>
      </c>
      <c r="D14" s="46" t="s">
        <v>10</v>
      </c>
      <c r="E14" s="46" t="s">
        <v>10</v>
      </c>
      <c r="F14" s="46" t="s">
        <v>10</v>
      </c>
      <c r="G14" s="46" t="s">
        <v>10</v>
      </c>
      <c r="H14" s="46" t="s">
        <v>10</v>
      </c>
      <c r="I14" s="14" t="s">
        <v>10</v>
      </c>
      <c r="J14" s="14" t="s">
        <v>10</v>
      </c>
      <c r="K14" s="14" t="s">
        <v>10</v>
      </c>
      <c r="L14" s="14" t="s">
        <v>10</v>
      </c>
      <c r="M14" s="14" t="s">
        <v>10</v>
      </c>
      <c r="N14" s="14" t="s">
        <v>10</v>
      </c>
      <c r="O14" s="14" t="s">
        <v>10</v>
      </c>
      <c r="P14" s="14" t="s">
        <v>10</v>
      </c>
      <c r="Q14" s="14" t="s">
        <v>10</v>
      </c>
      <c r="R14" s="14" t="s">
        <v>10</v>
      </c>
      <c r="S14" s="14" t="s">
        <v>10</v>
      </c>
      <c r="T14" s="14" t="s">
        <v>10</v>
      </c>
      <c r="U14" s="14">
        <f>V14/750*350</f>
        <v>13475</v>
      </c>
      <c r="V14" s="14">
        <v>28875</v>
      </c>
      <c r="W14" s="14" t="s">
        <v>10</v>
      </c>
      <c r="X14" s="14" t="s">
        <v>10</v>
      </c>
      <c r="Y14" s="14">
        <f>Z14/750*350</f>
        <v>13475</v>
      </c>
      <c r="Z14" s="14">
        <v>28875</v>
      </c>
      <c r="AA14" s="14" t="s">
        <v>10</v>
      </c>
      <c r="AB14" s="14" t="s">
        <v>10</v>
      </c>
      <c r="AC14" s="14" t="s">
        <v>10</v>
      </c>
      <c r="AD14" s="14" t="s">
        <v>10</v>
      </c>
      <c r="AE14" s="14" t="s">
        <v>10</v>
      </c>
      <c r="AF14" s="14" t="s">
        <v>10</v>
      </c>
      <c r="AG14" s="13" t="s">
        <v>10</v>
      </c>
      <c r="AH14" s="13" t="s">
        <v>10</v>
      </c>
      <c r="AI14" s="13" t="s">
        <v>10</v>
      </c>
      <c r="AJ14" s="13" t="s">
        <v>10</v>
      </c>
      <c r="AK14" s="13" t="s">
        <v>10</v>
      </c>
      <c r="AL14" s="13" t="s">
        <v>10</v>
      </c>
      <c r="AM14" s="14" t="s">
        <v>10</v>
      </c>
      <c r="AN14" s="14" t="s">
        <v>10</v>
      </c>
      <c r="AO14" s="14" t="s">
        <v>10</v>
      </c>
      <c r="AP14" s="14" t="s">
        <v>10</v>
      </c>
      <c r="AQ14" s="14" t="s">
        <v>10</v>
      </c>
      <c r="AR14" s="14" t="s">
        <v>10</v>
      </c>
      <c r="AS14" s="14">
        <v>14700</v>
      </c>
      <c r="AT14" s="14">
        <v>31500</v>
      </c>
      <c r="AU14" s="14" t="s">
        <v>10</v>
      </c>
      <c r="AV14" s="14" t="s">
        <v>10</v>
      </c>
      <c r="AW14" s="14">
        <f>AX14/750*350</f>
        <v>14700</v>
      </c>
      <c r="AX14" s="14">
        <v>31500</v>
      </c>
      <c r="AY14" s="14" t="s">
        <v>10</v>
      </c>
      <c r="AZ14" s="14" t="s">
        <v>10</v>
      </c>
      <c r="BA14" s="14" t="s">
        <v>10</v>
      </c>
      <c r="BB14" s="14" t="s">
        <v>10</v>
      </c>
      <c r="BC14" s="14" t="s">
        <v>10</v>
      </c>
      <c r="BD14" s="14" t="s">
        <v>10</v>
      </c>
      <c r="BE14" s="14">
        <f>BF14/750*350</f>
        <v>12950</v>
      </c>
      <c r="BF14" s="14">
        <v>27750</v>
      </c>
      <c r="BG14" s="14" t="s">
        <v>10</v>
      </c>
      <c r="BH14" s="14" t="s">
        <v>10</v>
      </c>
      <c r="BI14" s="14">
        <f>BJ14/750*350</f>
        <v>12950</v>
      </c>
      <c r="BJ14" s="14">
        <v>27750</v>
      </c>
      <c r="BK14" s="14" t="s">
        <v>10</v>
      </c>
      <c r="BL14" s="14" t="s">
        <v>10</v>
      </c>
      <c r="BM14" s="14" t="s">
        <v>10</v>
      </c>
      <c r="BN14" s="14" t="s">
        <v>10</v>
      </c>
      <c r="BO14" s="14" t="s">
        <v>10</v>
      </c>
      <c r="BP14" s="14" t="s">
        <v>10</v>
      </c>
      <c r="BQ14" s="14" t="s">
        <v>10</v>
      </c>
      <c r="BR14" s="14" t="s">
        <v>10</v>
      </c>
      <c r="BS14" s="14" t="s">
        <v>10</v>
      </c>
      <c r="BT14" s="14" t="s">
        <v>10</v>
      </c>
      <c r="BU14" s="14" t="s">
        <v>10</v>
      </c>
      <c r="BV14" s="14" t="s">
        <v>10</v>
      </c>
      <c r="BW14" s="14" t="s">
        <v>10</v>
      </c>
      <c r="BX14" s="14" t="s">
        <v>10</v>
      </c>
      <c r="BY14" s="14" t="s">
        <v>10</v>
      </c>
      <c r="BZ14" s="14" t="s">
        <v>10</v>
      </c>
      <c r="CA14" s="14" t="s">
        <v>10</v>
      </c>
      <c r="CB14" s="14" t="s">
        <v>10</v>
      </c>
      <c r="CC14" s="14" t="s">
        <v>10</v>
      </c>
      <c r="CD14" s="14" t="s">
        <v>10</v>
      </c>
      <c r="CE14" s="14" t="s">
        <v>10</v>
      </c>
      <c r="CF14" s="14" t="s">
        <v>10</v>
      </c>
      <c r="CG14" s="14" t="s">
        <v>10</v>
      </c>
      <c r="CH14" s="14" t="s">
        <v>10</v>
      </c>
      <c r="CI14" s="14" t="s">
        <v>10</v>
      </c>
      <c r="CJ14" s="14" t="s">
        <v>10</v>
      </c>
      <c r="CK14" s="14" t="s">
        <v>10</v>
      </c>
      <c r="CL14" s="14" t="s">
        <v>10</v>
      </c>
      <c r="CM14" s="14" t="s">
        <v>10</v>
      </c>
      <c r="CN14" s="14" t="s">
        <v>10</v>
      </c>
      <c r="CO14" s="14" t="s">
        <v>10</v>
      </c>
      <c r="CP14" s="14" t="s">
        <v>10</v>
      </c>
      <c r="CQ14" s="14" t="s">
        <v>10</v>
      </c>
      <c r="CR14" s="14" t="s">
        <v>10</v>
      </c>
      <c r="CS14" s="14" t="s">
        <v>10</v>
      </c>
      <c r="CT14" s="14" t="s">
        <v>10</v>
      </c>
      <c r="CU14" s="50"/>
    </row>
    <row r="15" spans="1:99" ht="30">
      <c r="A15" s="1">
        <v>11</v>
      </c>
      <c r="B15" s="26" t="s">
        <v>39</v>
      </c>
      <c r="C15" s="46" t="s">
        <v>10</v>
      </c>
      <c r="D15" s="46" t="s">
        <v>10</v>
      </c>
      <c r="E15" s="46" t="s">
        <v>10</v>
      </c>
      <c r="F15" s="46" t="s">
        <v>10</v>
      </c>
      <c r="G15" s="46" t="s">
        <v>10</v>
      </c>
      <c r="H15" s="46" t="s">
        <v>10</v>
      </c>
      <c r="I15" s="14">
        <f>J15/150*90</f>
        <v>522000</v>
      </c>
      <c r="J15" s="14">
        <v>870000</v>
      </c>
      <c r="K15" s="14" t="s">
        <v>10</v>
      </c>
      <c r="L15" s="14" t="s">
        <v>10</v>
      </c>
      <c r="M15" s="14">
        <f>N15/150*90</f>
        <v>522000</v>
      </c>
      <c r="N15" s="14">
        <v>870000</v>
      </c>
      <c r="O15" s="14" t="s">
        <v>10</v>
      </c>
      <c r="P15" s="14" t="s">
        <v>10</v>
      </c>
      <c r="Q15" s="14" t="s">
        <v>10</v>
      </c>
      <c r="R15" s="14" t="s">
        <v>10</v>
      </c>
      <c r="S15" s="14" t="s">
        <v>10</v>
      </c>
      <c r="T15" s="14" t="s">
        <v>10</v>
      </c>
      <c r="U15" s="14" t="s">
        <v>10</v>
      </c>
      <c r="V15" s="14" t="s">
        <v>10</v>
      </c>
      <c r="W15" s="14" t="s">
        <v>10</v>
      </c>
      <c r="X15" s="14" t="s">
        <v>10</v>
      </c>
      <c r="Y15" s="14" t="s">
        <v>10</v>
      </c>
      <c r="Z15" s="14" t="s">
        <v>10</v>
      </c>
      <c r="AA15" s="14" t="s">
        <v>10</v>
      </c>
      <c r="AB15" s="14" t="s">
        <v>10</v>
      </c>
      <c r="AC15" s="14" t="s">
        <v>10</v>
      </c>
      <c r="AD15" s="14" t="s">
        <v>10</v>
      </c>
      <c r="AE15" s="14" t="s">
        <v>10</v>
      </c>
      <c r="AF15" s="14" t="s">
        <v>10</v>
      </c>
      <c r="AG15" s="13" t="s">
        <v>10</v>
      </c>
      <c r="AH15" s="13" t="s">
        <v>10</v>
      </c>
      <c r="AI15" s="13" t="s">
        <v>10</v>
      </c>
      <c r="AJ15" s="13" t="s">
        <v>10</v>
      </c>
      <c r="AK15" s="13" t="s">
        <v>10</v>
      </c>
      <c r="AL15" s="13" t="s">
        <v>10</v>
      </c>
      <c r="AM15" s="14" t="s">
        <v>10</v>
      </c>
      <c r="AN15" s="14" t="s">
        <v>10</v>
      </c>
      <c r="AO15" s="14" t="s">
        <v>10</v>
      </c>
      <c r="AP15" s="14" t="s">
        <v>10</v>
      </c>
      <c r="AQ15" s="14" t="s">
        <v>10</v>
      </c>
      <c r="AR15" s="14" t="s">
        <v>10</v>
      </c>
      <c r="AS15" s="14" t="s">
        <v>10</v>
      </c>
      <c r="AT15" s="14" t="s">
        <v>10</v>
      </c>
      <c r="AU15" s="14" t="s">
        <v>10</v>
      </c>
      <c r="AV15" s="14" t="s">
        <v>10</v>
      </c>
      <c r="AW15" s="14" t="s">
        <v>10</v>
      </c>
      <c r="AX15" s="14" t="s">
        <v>10</v>
      </c>
      <c r="AY15" s="14">
        <f>AZ15/150*90</f>
        <v>396000</v>
      </c>
      <c r="AZ15" s="14">
        <v>660000</v>
      </c>
      <c r="BA15" s="14" t="s">
        <v>10</v>
      </c>
      <c r="BB15" s="14" t="s">
        <v>10</v>
      </c>
      <c r="BC15" s="14">
        <f>BD15/150*90</f>
        <v>396000</v>
      </c>
      <c r="BD15" s="14">
        <v>660000</v>
      </c>
      <c r="BE15" s="14" t="s">
        <v>10</v>
      </c>
      <c r="BF15" s="14" t="s">
        <v>10</v>
      </c>
      <c r="BG15" s="14" t="s">
        <v>10</v>
      </c>
      <c r="BH15" s="14" t="s">
        <v>10</v>
      </c>
      <c r="BI15" s="14" t="s">
        <v>10</v>
      </c>
      <c r="BJ15" s="14" t="s">
        <v>10</v>
      </c>
      <c r="BK15" s="14">
        <f>BL15/150*90</f>
        <v>234000</v>
      </c>
      <c r="BL15" s="14">
        <v>390000</v>
      </c>
      <c r="BM15" s="14" t="s">
        <v>10</v>
      </c>
      <c r="BN15" s="14" t="s">
        <v>10</v>
      </c>
      <c r="BO15" s="14">
        <f>BP15/150*90</f>
        <v>234000</v>
      </c>
      <c r="BP15" s="14">
        <v>390000</v>
      </c>
      <c r="BQ15" s="14" t="s">
        <v>10</v>
      </c>
      <c r="BR15" s="14" t="s">
        <v>10</v>
      </c>
      <c r="BS15" s="14" t="s">
        <v>10</v>
      </c>
      <c r="BT15" s="14" t="s">
        <v>10</v>
      </c>
      <c r="BU15" s="14" t="s">
        <v>10</v>
      </c>
      <c r="BV15" s="14" t="s">
        <v>10</v>
      </c>
      <c r="BW15" s="14" t="s">
        <v>10</v>
      </c>
      <c r="BX15" s="14" t="s">
        <v>10</v>
      </c>
      <c r="BY15" s="14" t="s">
        <v>10</v>
      </c>
      <c r="BZ15" s="14" t="s">
        <v>10</v>
      </c>
      <c r="CA15" s="14" t="s">
        <v>10</v>
      </c>
      <c r="CB15" s="14" t="s">
        <v>10</v>
      </c>
      <c r="CC15" s="14">
        <f>CD15/150*90</f>
        <v>585000</v>
      </c>
      <c r="CD15" s="14">
        <v>975000</v>
      </c>
      <c r="CE15" s="14" t="s">
        <v>10</v>
      </c>
      <c r="CF15" s="14" t="s">
        <v>10</v>
      </c>
      <c r="CG15" s="14">
        <f>CH15/150*90</f>
        <v>585000</v>
      </c>
      <c r="CH15" s="14">
        <v>975000</v>
      </c>
      <c r="CI15" s="14" t="s">
        <v>10</v>
      </c>
      <c r="CJ15" s="14" t="s">
        <v>10</v>
      </c>
      <c r="CK15" s="14" t="s">
        <v>10</v>
      </c>
      <c r="CL15" s="14" t="s">
        <v>10</v>
      </c>
      <c r="CM15" s="14" t="s">
        <v>10</v>
      </c>
      <c r="CN15" s="14" t="s">
        <v>10</v>
      </c>
      <c r="CO15" s="14">
        <f>CP15/150*90</f>
        <v>346500</v>
      </c>
      <c r="CP15" s="14">
        <v>577500</v>
      </c>
      <c r="CQ15" s="14" t="s">
        <v>10</v>
      </c>
      <c r="CR15" s="14" t="s">
        <v>10</v>
      </c>
      <c r="CS15" s="14">
        <f>CT15/150*90</f>
        <v>346500</v>
      </c>
      <c r="CT15" s="14">
        <v>577500</v>
      </c>
      <c r="CU15" s="50"/>
    </row>
    <row r="16" spans="1:99">
      <c r="A16" s="1">
        <v>12</v>
      </c>
      <c r="B16" s="26" t="s">
        <v>40</v>
      </c>
      <c r="C16" s="46" t="s">
        <v>10</v>
      </c>
      <c r="D16" s="46" t="s">
        <v>10</v>
      </c>
      <c r="E16" s="46" t="s">
        <v>10</v>
      </c>
      <c r="F16" s="46" t="s">
        <v>10</v>
      </c>
      <c r="G16" s="46" t="s">
        <v>10</v>
      </c>
      <c r="H16" s="46" t="s">
        <v>10</v>
      </c>
      <c r="I16" s="14">
        <f>J16/2000*1500</f>
        <v>214500</v>
      </c>
      <c r="J16" s="14">
        <v>286000</v>
      </c>
      <c r="K16" s="14" t="s">
        <v>10</v>
      </c>
      <c r="L16" s="14" t="s">
        <v>10</v>
      </c>
      <c r="M16" s="14">
        <f>N16/2000*1500</f>
        <v>214500</v>
      </c>
      <c r="N16" s="14">
        <v>286000</v>
      </c>
      <c r="O16" s="14" t="s">
        <v>10</v>
      </c>
      <c r="P16" s="14" t="s">
        <v>10</v>
      </c>
      <c r="Q16" s="14" t="s">
        <v>10</v>
      </c>
      <c r="R16" s="14" t="s">
        <v>10</v>
      </c>
      <c r="S16" s="14" t="s">
        <v>10</v>
      </c>
      <c r="T16" s="14" t="s">
        <v>10</v>
      </c>
      <c r="U16" s="14" t="s">
        <v>10</v>
      </c>
      <c r="V16" s="14" t="s">
        <v>10</v>
      </c>
      <c r="W16" s="14" t="s">
        <v>10</v>
      </c>
      <c r="X16" s="14" t="s">
        <v>10</v>
      </c>
      <c r="Y16" s="14" t="s">
        <v>10</v>
      </c>
      <c r="Z16" s="14" t="s">
        <v>10</v>
      </c>
      <c r="AA16" s="14">
        <f>AB16/2000*1500</f>
        <v>480000</v>
      </c>
      <c r="AB16" s="14">
        <v>640000</v>
      </c>
      <c r="AC16" s="14" t="s">
        <v>10</v>
      </c>
      <c r="AD16" s="14" t="s">
        <v>10</v>
      </c>
      <c r="AE16" s="14">
        <f>AF16/2000*1500</f>
        <v>480000</v>
      </c>
      <c r="AF16" s="14">
        <v>640000</v>
      </c>
      <c r="AG16" s="13" t="s">
        <v>10</v>
      </c>
      <c r="AH16" s="13" t="s">
        <v>10</v>
      </c>
      <c r="AI16" s="13" t="s">
        <v>10</v>
      </c>
      <c r="AJ16" s="13" t="s">
        <v>10</v>
      </c>
      <c r="AK16" s="13" t="s">
        <v>10</v>
      </c>
      <c r="AL16" s="13" t="s">
        <v>10</v>
      </c>
      <c r="AM16" s="14" t="s">
        <v>10</v>
      </c>
      <c r="AN16" s="14" t="s">
        <v>10</v>
      </c>
      <c r="AO16" s="14" t="s">
        <v>10</v>
      </c>
      <c r="AP16" s="14" t="s">
        <v>10</v>
      </c>
      <c r="AQ16" s="14" t="s">
        <v>10</v>
      </c>
      <c r="AR16" s="14" t="s">
        <v>10</v>
      </c>
      <c r="AS16" s="14" t="s">
        <v>10</v>
      </c>
      <c r="AT16" s="14" t="s">
        <v>10</v>
      </c>
      <c r="AU16" s="14" t="s">
        <v>10</v>
      </c>
      <c r="AV16" s="14" t="s">
        <v>10</v>
      </c>
      <c r="AW16" s="14" t="s">
        <v>10</v>
      </c>
      <c r="AX16" s="14" t="s">
        <v>10</v>
      </c>
      <c r="AY16" s="14" t="s">
        <v>10</v>
      </c>
      <c r="AZ16" s="14" t="s">
        <v>10</v>
      </c>
      <c r="BA16" s="14" t="s">
        <v>10</v>
      </c>
      <c r="BB16" s="14" t="s">
        <v>10</v>
      </c>
      <c r="BC16" s="14" t="s">
        <v>10</v>
      </c>
      <c r="BD16" s="14" t="s">
        <v>10</v>
      </c>
      <c r="BE16" s="14">
        <f>BF16/2000*1500</f>
        <v>157500</v>
      </c>
      <c r="BF16" s="14">
        <v>210000</v>
      </c>
      <c r="BG16" s="14" t="s">
        <v>10</v>
      </c>
      <c r="BH16" s="14" t="s">
        <v>10</v>
      </c>
      <c r="BI16" s="14">
        <f>BJ16/2000*1500</f>
        <v>157500</v>
      </c>
      <c r="BJ16" s="14">
        <v>210000</v>
      </c>
      <c r="BK16" s="14" t="s">
        <v>10</v>
      </c>
      <c r="BL16" s="14" t="s">
        <v>10</v>
      </c>
      <c r="BM16" s="14" t="s">
        <v>10</v>
      </c>
      <c r="BN16" s="14" t="s">
        <v>10</v>
      </c>
      <c r="BO16" s="14" t="s">
        <v>10</v>
      </c>
      <c r="BP16" s="14" t="s">
        <v>10</v>
      </c>
      <c r="BQ16" s="14" t="s">
        <v>10</v>
      </c>
      <c r="BR16" s="14" t="s">
        <v>10</v>
      </c>
      <c r="BS16" s="14" t="s">
        <v>10</v>
      </c>
      <c r="BT16" s="14" t="s">
        <v>10</v>
      </c>
      <c r="BU16" s="14" t="s">
        <v>10</v>
      </c>
      <c r="BV16" s="14" t="s">
        <v>10</v>
      </c>
      <c r="BW16" s="14" t="s">
        <v>10</v>
      </c>
      <c r="BX16" s="14" t="s">
        <v>10</v>
      </c>
      <c r="BY16" s="14" t="s">
        <v>10</v>
      </c>
      <c r="BZ16" s="14" t="s">
        <v>10</v>
      </c>
      <c r="CA16" s="14" t="s">
        <v>10</v>
      </c>
      <c r="CB16" s="14" t="s">
        <v>10</v>
      </c>
      <c r="CC16" s="14">
        <f>CD16/2000*1500</f>
        <v>142500</v>
      </c>
      <c r="CD16" s="14">
        <v>190000</v>
      </c>
      <c r="CE16" s="14" t="s">
        <v>10</v>
      </c>
      <c r="CF16" s="14" t="s">
        <v>10</v>
      </c>
      <c r="CG16" s="14">
        <f>CH16/2000*1500</f>
        <v>142500</v>
      </c>
      <c r="CH16" s="14">
        <v>190000</v>
      </c>
      <c r="CI16" s="14" t="s">
        <v>10</v>
      </c>
      <c r="CJ16" s="14" t="s">
        <v>10</v>
      </c>
      <c r="CK16" s="14" t="s">
        <v>10</v>
      </c>
      <c r="CL16" s="14" t="s">
        <v>10</v>
      </c>
      <c r="CM16" s="14" t="s">
        <v>10</v>
      </c>
      <c r="CN16" s="14" t="s">
        <v>10</v>
      </c>
      <c r="CO16" s="14" t="s">
        <v>10</v>
      </c>
      <c r="CP16" s="14" t="s">
        <v>10</v>
      </c>
      <c r="CQ16" s="14" t="s">
        <v>10</v>
      </c>
      <c r="CR16" s="14" t="s">
        <v>10</v>
      </c>
      <c r="CS16" s="14" t="s">
        <v>10</v>
      </c>
      <c r="CT16" s="14" t="s">
        <v>10</v>
      </c>
      <c r="CU16" s="50"/>
    </row>
    <row r="17" spans="1:99" ht="45">
      <c r="A17" s="1">
        <v>13</v>
      </c>
      <c r="B17" s="26" t="s">
        <v>41</v>
      </c>
      <c r="C17" s="46" t="s">
        <v>10</v>
      </c>
      <c r="D17" s="46" t="s">
        <v>10</v>
      </c>
      <c r="E17" s="46" t="s">
        <v>10</v>
      </c>
      <c r="F17" s="46" t="s">
        <v>10</v>
      </c>
      <c r="G17" s="46" t="s">
        <v>10</v>
      </c>
      <c r="H17" s="46" t="s">
        <v>10</v>
      </c>
      <c r="I17" s="14" t="s">
        <v>10</v>
      </c>
      <c r="J17" s="14" t="s">
        <v>10</v>
      </c>
      <c r="K17" s="14" t="s">
        <v>10</v>
      </c>
      <c r="L17" s="14" t="s">
        <v>10</v>
      </c>
      <c r="M17" s="14" t="s">
        <v>10</v>
      </c>
      <c r="N17" s="14" t="s">
        <v>10</v>
      </c>
      <c r="O17" s="14" t="s">
        <v>10</v>
      </c>
      <c r="P17" s="14" t="s">
        <v>10</v>
      </c>
      <c r="Q17" s="14" t="s">
        <v>10</v>
      </c>
      <c r="R17" s="14" t="s">
        <v>10</v>
      </c>
      <c r="S17" s="14" t="s">
        <v>10</v>
      </c>
      <c r="T17" s="14" t="s">
        <v>10</v>
      </c>
      <c r="U17" s="14" t="s">
        <v>10</v>
      </c>
      <c r="V17" s="14" t="s">
        <v>10</v>
      </c>
      <c r="W17" s="14" t="s">
        <v>10</v>
      </c>
      <c r="X17" s="14" t="s">
        <v>10</v>
      </c>
      <c r="Y17" s="14" t="s">
        <v>10</v>
      </c>
      <c r="Z17" s="14" t="s">
        <v>10</v>
      </c>
      <c r="AA17" s="14" t="s">
        <v>10</v>
      </c>
      <c r="AB17" s="14" t="s">
        <v>10</v>
      </c>
      <c r="AC17" s="14" t="s">
        <v>10</v>
      </c>
      <c r="AD17" s="14" t="s">
        <v>10</v>
      </c>
      <c r="AE17" s="14" t="s">
        <v>10</v>
      </c>
      <c r="AF17" s="14" t="s">
        <v>10</v>
      </c>
      <c r="AG17" s="13" t="s">
        <v>10</v>
      </c>
      <c r="AH17" s="13" t="s">
        <v>10</v>
      </c>
      <c r="AI17" s="13" t="s">
        <v>10</v>
      </c>
      <c r="AJ17" s="13" t="s">
        <v>10</v>
      </c>
      <c r="AK17" s="13" t="s">
        <v>10</v>
      </c>
      <c r="AL17" s="13" t="s">
        <v>10</v>
      </c>
      <c r="AM17" s="14" t="s">
        <v>10</v>
      </c>
      <c r="AN17" s="14" t="s">
        <v>10</v>
      </c>
      <c r="AO17" s="14" t="s">
        <v>10</v>
      </c>
      <c r="AP17" s="14" t="s">
        <v>10</v>
      </c>
      <c r="AQ17" s="14" t="s">
        <v>10</v>
      </c>
      <c r="AR17" s="14" t="s">
        <v>10</v>
      </c>
      <c r="AS17" s="14" t="s">
        <v>10</v>
      </c>
      <c r="AT17" s="14" t="s">
        <v>10</v>
      </c>
      <c r="AU17" s="14" t="s">
        <v>10</v>
      </c>
      <c r="AV17" s="14" t="s">
        <v>10</v>
      </c>
      <c r="AW17" s="14" t="s">
        <v>10</v>
      </c>
      <c r="AX17" s="14" t="s">
        <v>10</v>
      </c>
      <c r="AY17" s="14" t="s">
        <v>10</v>
      </c>
      <c r="AZ17" s="14" t="s">
        <v>10</v>
      </c>
      <c r="BA17" s="14" t="s">
        <v>10</v>
      </c>
      <c r="BB17" s="14" t="s">
        <v>10</v>
      </c>
      <c r="BC17" s="14" t="s">
        <v>10</v>
      </c>
      <c r="BD17" s="14" t="s">
        <v>10</v>
      </c>
      <c r="BE17" s="14" t="s">
        <v>10</v>
      </c>
      <c r="BF17" s="14" t="s">
        <v>10</v>
      </c>
      <c r="BG17" s="14" t="s">
        <v>10</v>
      </c>
      <c r="BH17" s="14" t="s">
        <v>10</v>
      </c>
      <c r="BI17" s="14" t="s">
        <v>10</v>
      </c>
      <c r="BJ17" s="14" t="s">
        <v>10</v>
      </c>
      <c r="BK17" s="14" t="s">
        <v>10</v>
      </c>
      <c r="BL17" s="14" t="s">
        <v>10</v>
      </c>
      <c r="BM17" s="14" t="s">
        <v>10</v>
      </c>
      <c r="BN17" s="14" t="s">
        <v>10</v>
      </c>
      <c r="BO17" s="14" t="s">
        <v>10</v>
      </c>
      <c r="BP17" s="14" t="s">
        <v>10</v>
      </c>
      <c r="BQ17" s="14">
        <v>1745000</v>
      </c>
      <c r="BR17" s="14">
        <v>1745000</v>
      </c>
      <c r="BS17" s="14" t="s">
        <v>10</v>
      </c>
      <c r="BT17" s="14" t="s">
        <v>10</v>
      </c>
      <c r="BU17" s="14">
        <v>1745000</v>
      </c>
      <c r="BV17" s="14">
        <v>1745000</v>
      </c>
      <c r="BW17" s="14" t="s">
        <v>10</v>
      </c>
      <c r="BX17" s="14" t="s">
        <v>10</v>
      </c>
      <c r="BY17" s="14" t="s">
        <v>10</v>
      </c>
      <c r="BZ17" s="14" t="s">
        <v>10</v>
      </c>
      <c r="CA17" s="14" t="s">
        <v>10</v>
      </c>
      <c r="CB17" s="14" t="s">
        <v>10</v>
      </c>
      <c r="CC17" s="14" t="s">
        <v>10</v>
      </c>
      <c r="CD17" s="14" t="s">
        <v>10</v>
      </c>
      <c r="CE17" s="14" t="s">
        <v>10</v>
      </c>
      <c r="CF17" s="14" t="s">
        <v>10</v>
      </c>
      <c r="CG17" s="14" t="s">
        <v>10</v>
      </c>
      <c r="CH17" s="14" t="s">
        <v>10</v>
      </c>
      <c r="CI17" s="14" t="s">
        <v>10</v>
      </c>
      <c r="CJ17" s="14" t="s">
        <v>10</v>
      </c>
      <c r="CK17" s="14" t="s">
        <v>10</v>
      </c>
      <c r="CL17" s="14" t="s">
        <v>10</v>
      </c>
      <c r="CM17" s="14" t="s">
        <v>10</v>
      </c>
      <c r="CN17" s="14" t="s">
        <v>10</v>
      </c>
      <c r="CO17" s="14" t="s">
        <v>10</v>
      </c>
      <c r="CP17" s="14" t="s">
        <v>10</v>
      </c>
      <c r="CQ17" s="14" t="s">
        <v>10</v>
      </c>
      <c r="CR17" s="14" t="s">
        <v>10</v>
      </c>
      <c r="CS17" s="14" t="s">
        <v>10</v>
      </c>
      <c r="CT17" s="14" t="s">
        <v>10</v>
      </c>
      <c r="CU17" s="50"/>
    </row>
    <row r="18" spans="1:99" ht="45">
      <c r="A18" s="1">
        <v>14</v>
      </c>
      <c r="B18" s="26" t="s">
        <v>42</v>
      </c>
      <c r="C18" s="46" t="s">
        <v>10</v>
      </c>
      <c r="D18" s="46" t="s">
        <v>10</v>
      </c>
      <c r="E18" s="46" t="s">
        <v>10</v>
      </c>
      <c r="F18" s="46" t="s">
        <v>10</v>
      </c>
      <c r="G18" s="46" t="s">
        <v>10</v>
      </c>
      <c r="H18" s="46" t="s">
        <v>10</v>
      </c>
      <c r="I18" s="14" t="s">
        <v>10</v>
      </c>
      <c r="J18" s="14" t="s">
        <v>10</v>
      </c>
      <c r="K18" s="14" t="s">
        <v>10</v>
      </c>
      <c r="L18" s="14" t="s">
        <v>10</v>
      </c>
      <c r="M18" s="14" t="s">
        <v>10</v>
      </c>
      <c r="N18" s="14" t="s">
        <v>10</v>
      </c>
      <c r="O18" s="14" t="s">
        <v>10</v>
      </c>
      <c r="P18" s="14" t="s">
        <v>10</v>
      </c>
      <c r="Q18" s="14" t="s">
        <v>10</v>
      </c>
      <c r="R18" s="14" t="s">
        <v>10</v>
      </c>
      <c r="S18" s="14" t="s">
        <v>10</v>
      </c>
      <c r="T18" s="14" t="s">
        <v>10</v>
      </c>
      <c r="U18" s="14" t="s">
        <v>10</v>
      </c>
      <c r="V18" s="14" t="s">
        <v>10</v>
      </c>
      <c r="W18" s="14" t="s">
        <v>10</v>
      </c>
      <c r="X18" s="14" t="s">
        <v>10</v>
      </c>
      <c r="Y18" s="14" t="s">
        <v>10</v>
      </c>
      <c r="Z18" s="14" t="s">
        <v>10</v>
      </c>
      <c r="AA18" s="14" t="s">
        <v>10</v>
      </c>
      <c r="AB18" s="14" t="s">
        <v>10</v>
      </c>
      <c r="AC18" s="14" t="s">
        <v>10</v>
      </c>
      <c r="AD18" s="14" t="s">
        <v>10</v>
      </c>
      <c r="AE18" s="14" t="s">
        <v>10</v>
      </c>
      <c r="AF18" s="14" t="s">
        <v>10</v>
      </c>
      <c r="AG18" s="13" t="s">
        <v>10</v>
      </c>
      <c r="AH18" s="13" t="s">
        <v>10</v>
      </c>
      <c r="AI18" s="13" t="s">
        <v>10</v>
      </c>
      <c r="AJ18" s="13" t="s">
        <v>10</v>
      </c>
      <c r="AK18" s="13" t="s">
        <v>10</v>
      </c>
      <c r="AL18" s="13" t="s">
        <v>10</v>
      </c>
      <c r="AM18" s="14" t="s">
        <v>10</v>
      </c>
      <c r="AN18" s="14" t="s">
        <v>10</v>
      </c>
      <c r="AO18" s="14" t="s">
        <v>10</v>
      </c>
      <c r="AP18" s="14" t="s">
        <v>10</v>
      </c>
      <c r="AQ18" s="14" t="s">
        <v>10</v>
      </c>
      <c r="AR18" s="14" t="s">
        <v>10</v>
      </c>
      <c r="AS18" s="14" t="s">
        <v>10</v>
      </c>
      <c r="AT18" s="14" t="s">
        <v>10</v>
      </c>
      <c r="AU18" s="14" t="s">
        <v>10</v>
      </c>
      <c r="AV18" s="14" t="s">
        <v>10</v>
      </c>
      <c r="AW18" s="14" t="s">
        <v>10</v>
      </c>
      <c r="AX18" s="14" t="s">
        <v>10</v>
      </c>
      <c r="AY18" s="14" t="s">
        <v>10</v>
      </c>
      <c r="AZ18" s="14" t="s">
        <v>10</v>
      </c>
      <c r="BA18" s="14" t="s">
        <v>10</v>
      </c>
      <c r="BB18" s="14" t="s">
        <v>10</v>
      </c>
      <c r="BC18" s="14" t="s">
        <v>10</v>
      </c>
      <c r="BD18" s="14" t="s">
        <v>10</v>
      </c>
      <c r="BE18" s="14" t="s">
        <v>10</v>
      </c>
      <c r="BF18" s="14" t="s">
        <v>10</v>
      </c>
      <c r="BG18" s="14" t="s">
        <v>10</v>
      </c>
      <c r="BH18" s="14" t="s">
        <v>10</v>
      </c>
      <c r="BI18" s="14" t="s">
        <v>10</v>
      </c>
      <c r="BJ18" s="14" t="s">
        <v>10</v>
      </c>
      <c r="BK18" s="14" t="s">
        <v>10</v>
      </c>
      <c r="BL18" s="14" t="s">
        <v>10</v>
      </c>
      <c r="BM18" s="14" t="s">
        <v>10</v>
      </c>
      <c r="BN18" s="14" t="s">
        <v>10</v>
      </c>
      <c r="BO18" s="14" t="s">
        <v>10</v>
      </c>
      <c r="BP18" s="14" t="s">
        <v>10</v>
      </c>
      <c r="BQ18" s="14">
        <v>795000</v>
      </c>
      <c r="BR18" s="14">
        <v>795000</v>
      </c>
      <c r="BS18" s="14" t="s">
        <v>10</v>
      </c>
      <c r="BT18" s="14" t="s">
        <v>10</v>
      </c>
      <c r="BU18" s="14">
        <v>795000</v>
      </c>
      <c r="BV18" s="14">
        <v>795000</v>
      </c>
      <c r="BW18" s="14" t="s">
        <v>10</v>
      </c>
      <c r="BX18" s="14" t="s">
        <v>10</v>
      </c>
      <c r="BY18" s="14" t="s">
        <v>10</v>
      </c>
      <c r="BZ18" s="14" t="s">
        <v>10</v>
      </c>
      <c r="CA18" s="14" t="s">
        <v>10</v>
      </c>
      <c r="CB18" s="14" t="s">
        <v>10</v>
      </c>
      <c r="CC18" s="14" t="s">
        <v>10</v>
      </c>
      <c r="CD18" s="14" t="s">
        <v>10</v>
      </c>
      <c r="CE18" s="14" t="s">
        <v>10</v>
      </c>
      <c r="CF18" s="14" t="s">
        <v>10</v>
      </c>
      <c r="CG18" s="14" t="s">
        <v>10</v>
      </c>
      <c r="CH18" s="14" t="s">
        <v>10</v>
      </c>
      <c r="CI18" s="14" t="s">
        <v>10</v>
      </c>
      <c r="CJ18" s="14" t="s">
        <v>10</v>
      </c>
      <c r="CK18" s="14" t="s">
        <v>10</v>
      </c>
      <c r="CL18" s="14" t="s">
        <v>10</v>
      </c>
      <c r="CM18" s="14" t="s">
        <v>10</v>
      </c>
      <c r="CN18" s="14" t="s">
        <v>10</v>
      </c>
      <c r="CO18" s="14" t="s">
        <v>10</v>
      </c>
      <c r="CP18" s="14" t="s">
        <v>10</v>
      </c>
      <c r="CQ18" s="14" t="s">
        <v>10</v>
      </c>
      <c r="CR18" s="14" t="s">
        <v>10</v>
      </c>
      <c r="CS18" s="14" t="s">
        <v>10</v>
      </c>
      <c r="CT18" s="14" t="s">
        <v>10</v>
      </c>
      <c r="CU18" s="50"/>
    </row>
    <row r="19" spans="1:99" ht="45">
      <c r="A19" s="1">
        <v>15</v>
      </c>
      <c r="B19" s="28" t="s">
        <v>43</v>
      </c>
      <c r="C19" s="46" t="s">
        <v>10</v>
      </c>
      <c r="D19" s="46" t="s">
        <v>10</v>
      </c>
      <c r="E19" s="46" t="s">
        <v>10</v>
      </c>
      <c r="F19" s="46" t="s">
        <v>10</v>
      </c>
      <c r="G19" s="46" t="s">
        <v>10</v>
      </c>
      <c r="H19" s="46" t="s">
        <v>10</v>
      </c>
      <c r="I19" s="14" t="s">
        <v>10</v>
      </c>
      <c r="J19" s="14" t="s">
        <v>10</v>
      </c>
      <c r="K19" s="14" t="s">
        <v>10</v>
      </c>
      <c r="L19" s="14" t="s">
        <v>10</v>
      </c>
      <c r="M19" s="14" t="s">
        <v>10</v>
      </c>
      <c r="N19" s="14" t="s">
        <v>10</v>
      </c>
      <c r="O19" s="14" t="s">
        <v>10</v>
      </c>
      <c r="P19" s="14" t="s">
        <v>10</v>
      </c>
      <c r="Q19" s="14" t="s">
        <v>10</v>
      </c>
      <c r="R19" s="14" t="s">
        <v>10</v>
      </c>
      <c r="S19" s="14" t="s">
        <v>10</v>
      </c>
      <c r="T19" s="14" t="s">
        <v>10</v>
      </c>
      <c r="U19" s="14" t="s">
        <v>10</v>
      </c>
      <c r="V19" s="14" t="s">
        <v>10</v>
      </c>
      <c r="W19" s="14" t="s">
        <v>10</v>
      </c>
      <c r="X19" s="14" t="s">
        <v>10</v>
      </c>
      <c r="Y19" s="14" t="s">
        <v>10</v>
      </c>
      <c r="Z19" s="14" t="s">
        <v>10</v>
      </c>
      <c r="AA19" s="14" t="s">
        <v>10</v>
      </c>
      <c r="AB19" s="14" t="s">
        <v>10</v>
      </c>
      <c r="AC19" s="14" t="s">
        <v>10</v>
      </c>
      <c r="AD19" s="14" t="s">
        <v>10</v>
      </c>
      <c r="AE19" s="14" t="s">
        <v>10</v>
      </c>
      <c r="AF19" s="14" t="s">
        <v>10</v>
      </c>
      <c r="AG19" s="13" t="s">
        <v>10</v>
      </c>
      <c r="AH19" s="13" t="s">
        <v>10</v>
      </c>
      <c r="AI19" s="13" t="s">
        <v>10</v>
      </c>
      <c r="AJ19" s="13" t="s">
        <v>10</v>
      </c>
      <c r="AK19" s="13" t="s">
        <v>10</v>
      </c>
      <c r="AL19" s="13" t="s">
        <v>10</v>
      </c>
      <c r="AM19" s="14" t="s">
        <v>10</v>
      </c>
      <c r="AN19" s="14" t="s">
        <v>10</v>
      </c>
      <c r="AO19" s="14" t="s">
        <v>10</v>
      </c>
      <c r="AP19" s="14" t="s">
        <v>10</v>
      </c>
      <c r="AQ19" s="14" t="s">
        <v>10</v>
      </c>
      <c r="AR19" s="14" t="s">
        <v>10</v>
      </c>
      <c r="AS19" s="14" t="s">
        <v>10</v>
      </c>
      <c r="AT19" s="14" t="s">
        <v>10</v>
      </c>
      <c r="AU19" s="14" t="s">
        <v>10</v>
      </c>
      <c r="AV19" s="14" t="s">
        <v>10</v>
      </c>
      <c r="AW19" s="14" t="s">
        <v>10</v>
      </c>
      <c r="AX19" s="14" t="s">
        <v>10</v>
      </c>
      <c r="AY19" s="14" t="s">
        <v>10</v>
      </c>
      <c r="AZ19" s="14" t="s">
        <v>10</v>
      </c>
      <c r="BA19" s="14" t="s">
        <v>10</v>
      </c>
      <c r="BB19" s="14" t="s">
        <v>10</v>
      </c>
      <c r="BC19" s="14" t="s">
        <v>10</v>
      </c>
      <c r="BD19" s="14" t="s">
        <v>10</v>
      </c>
      <c r="BE19" s="14" t="s">
        <v>10</v>
      </c>
      <c r="BF19" s="14" t="s">
        <v>10</v>
      </c>
      <c r="BG19" s="14" t="s">
        <v>10</v>
      </c>
      <c r="BH19" s="14" t="s">
        <v>10</v>
      </c>
      <c r="BI19" s="14" t="s">
        <v>10</v>
      </c>
      <c r="BJ19" s="14" t="s">
        <v>10</v>
      </c>
      <c r="BK19" s="14" t="s">
        <v>10</v>
      </c>
      <c r="BL19" s="14" t="s">
        <v>10</v>
      </c>
      <c r="BM19" s="14" t="s">
        <v>10</v>
      </c>
      <c r="BN19" s="14" t="s">
        <v>10</v>
      </c>
      <c r="BO19" s="14" t="s">
        <v>10</v>
      </c>
      <c r="BP19" s="14" t="s">
        <v>10</v>
      </c>
      <c r="BQ19" s="14">
        <v>545000</v>
      </c>
      <c r="BR19" s="14">
        <v>545000</v>
      </c>
      <c r="BS19" s="14" t="s">
        <v>10</v>
      </c>
      <c r="BT19" s="14" t="s">
        <v>10</v>
      </c>
      <c r="BU19" s="14">
        <v>545000</v>
      </c>
      <c r="BV19" s="14">
        <v>545000</v>
      </c>
      <c r="BW19" s="14" t="s">
        <v>10</v>
      </c>
      <c r="BX19" s="14" t="s">
        <v>10</v>
      </c>
      <c r="BY19" s="14" t="s">
        <v>10</v>
      </c>
      <c r="BZ19" s="14" t="s">
        <v>10</v>
      </c>
      <c r="CA19" s="14" t="s">
        <v>10</v>
      </c>
      <c r="CB19" s="14" t="s">
        <v>10</v>
      </c>
      <c r="CC19" s="14" t="s">
        <v>10</v>
      </c>
      <c r="CD19" s="14" t="s">
        <v>10</v>
      </c>
      <c r="CE19" s="14" t="s">
        <v>10</v>
      </c>
      <c r="CF19" s="14" t="s">
        <v>10</v>
      </c>
      <c r="CG19" s="14" t="s">
        <v>10</v>
      </c>
      <c r="CH19" s="14" t="s">
        <v>10</v>
      </c>
      <c r="CI19" s="14" t="s">
        <v>10</v>
      </c>
      <c r="CJ19" s="14" t="s">
        <v>10</v>
      </c>
      <c r="CK19" s="14" t="s">
        <v>10</v>
      </c>
      <c r="CL19" s="14" t="s">
        <v>10</v>
      </c>
      <c r="CM19" s="14" t="s">
        <v>10</v>
      </c>
      <c r="CN19" s="14" t="s">
        <v>10</v>
      </c>
      <c r="CO19" s="14" t="s">
        <v>10</v>
      </c>
      <c r="CP19" s="14" t="s">
        <v>10</v>
      </c>
      <c r="CQ19" s="14" t="s">
        <v>10</v>
      </c>
      <c r="CR19" s="14" t="s">
        <v>10</v>
      </c>
      <c r="CS19" s="14" t="s">
        <v>10</v>
      </c>
      <c r="CT19" s="14" t="s">
        <v>10</v>
      </c>
      <c r="CU19" s="50"/>
    </row>
    <row r="20" spans="1:99" ht="30">
      <c r="A20" s="1">
        <v>16</v>
      </c>
      <c r="B20" s="26" t="s">
        <v>44</v>
      </c>
      <c r="C20" s="46" t="s">
        <v>10</v>
      </c>
      <c r="D20" s="46" t="s">
        <v>10</v>
      </c>
      <c r="E20" s="46" t="s">
        <v>10</v>
      </c>
      <c r="F20" s="46" t="s">
        <v>10</v>
      </c>
      <c r="G20" s="46" t="s">
        <v>10</v>
      </c>
      <c r="H20" s="46" t="s">
        <v>10</v>
      </c>
      <c r="I20" s="13">
        <v>82500</v>
      </c>
      <c r="J20" s="13">
        <v>82500</v>
      </c>
      <c r="K20" s="14" t="s">
        <v>10</v>
      </c>
      <c r="L20" s="14" t="s">
        <v>10</v>
      </c>
      <c r="M20" s="13">
        <v>82500</v>
      </c>
      <c r="N20" s="13">
        <v>82500</v>
      </c>
      <c r="O20" s="14" t="s">
        <v>10</v>
      </c>
      <c r="P20" s="14" t="s">
        <v>10</v>
      </c>
      <c r="Q20" s="14" t="s">
        <v>10</v>
      </c>
      <c r="R20" s="14" t="s">
        <v>10</v>
      </c>
      <c r="S20" s="14" t="s">
        <v>10</v>
      </c>
      <c r="T20" s="14" t="s">
        <v>10</v>
      </c>
      <c r="U20" s="14">
        <v>75000</v>
      </c>
      <c r="V20" s="14">
        <v>75000</v>
      </c>
      <c r="W20" s="14" t="s">
        <v>10</v>
      </c>
      <c r="X20" s="14" t="s">
        <v>10</v>
      </c>
      <c r="Y20" s="14">
        <v>75000</v>
      </c>
      <c r="Z20" s="14">
        <v>75000</v>
      </c>
      <c r="AA20" s="14" t="s">
        <v>10</v>
      </c>
      <c r="AB20" s="14" t="s">
        <v>10</v>
      </c>
      <c r="AC20" s="14" t="s">
        <v>10</v>
      </c>
      <c r="AD20" s="14" t="s">
        <v>10</v>
      </c>
      <c r="AE20" s="14" t="s">
        <v>10</v>
      </c>
      <c r="AF20" s="14" t="s">
        <v>10</v>
      </c>
      <c r="AG20" s="13" t="s">
        <v>10</v>
      </c>
      <c r="AH20" s="13" t="s">
        <v>10</v>
      </c>
      <c r="AI20" s="13" t="s">
        <v>10</v>
      </c>
      <c r="AJ20" s="13" t="s">
        <v>10</v>
      </c>
      <c r="AK20" s="13" t="s">
        <v>10</v>
      </c>
      <c r="AL20" s="13" t="s">
        <v>10</v>
      </c>
      <c r="AM20" s="14">
        <v>255000</v>
      </c>
      <c r="AN20" s="51">
        <v>255000</v>
      </c>
      <c r="AO20" s="14" t="s">
        <v>10</v>
      </c>
      <c r="AP20" s="14" t="s">
        <v>10</v>
      </c>
      <c r="AQ20" s="14">
        <v>255000</v>
      </c>
      <c r="AR20" s="14">
        <v>255000</v>
      </c>
      <c r="AS20" s="14" t="s">
        <v>10</v>
      </c>
      <c r="AT20" s="14" t="s">
        <v>10</v>
      </c>
      <c r="AU20" s="14" t="s">
        <v>10</v>
      </c>
      <c r="AV20" s="14" t="s">
        <v>10</v>
      </c>
      <c r="AW20" s="14" t="s">
        <v>10</v>
      </c>
      <c r="AX20" s="14" t="s">
        <v>10</v>
      </c>
      <c r="AY20" s="14">
        <v>52500</v>
      </c>
      <c r="AZ20" s="14">
        <v>52500</v>
      </c>
      <c r="BA20" s="14" t="s">
        <v>10</v>
      </c>
      <c r="BB20" s="14" t="s">
        <v>10</v>
      </c>
      <c r="BC20" s="14">
        <v>52500</v>
      </c>
      <c r="BD20" s="14">
        <v>52500</v>
      </c>
      <c r="BE20" s="14">
        <f>BF20</f>
        <v>51750</v>
      </c>
      <c r="BF20" s="14">
        <v>51750</v>
      </c>
      <c r="BG20" s="14" t="s">
        <v>10</v>
      </c>
      <c r="BH20" s="14" t="s">
        <v>10</v>
      </c>
      <c r="BI20" s="14">
        <f>BJ20</f>
        <v>51750</v>
      </c>
      <c r="BJ20" s="14">
        <v>51750</v>
      </c>
      <c r="BK20" s="14" t="s">
        <v>10</v>
      </c>
      <c r="BL20" s="14" t="s">
        <v>10</v>
      </c>
      <c r="BM20" s="14" t="s">
        <v>10</v>
      </c>
      <c r="BN20" s="14" t="s">
        <v>10</v>
      </c>
      <c r="BO20" s="14" t="s">
        <v>10</v>
      </c>
      <c r="BP20" s="14" t="s">
        <v>10</v>
      </c>
      <c r="BQ20" s="14" t="s">
        <v>10</v>
      </c>
      <c r="BR20" s="14" t="s">
        <v>10</v>
      </c>
      <c r="BS20" s="14" t="s">
        <v>10</v>
      </c>
      <c r="BT20" s="14" t="s">
        <v>10</v>
      </c>
      <c r="BU20" s="14" t="s">
        <v>10</v>
      </c>
      <c r="BV20" s="14" t="s">
        <v>10</v>
      </c>
      <c r="BW20" s="14">
        <f>BX20</f>
        <v>88500</v>
      </c>
      <c r="BX20" s="14">
        <v>88500</v>
      </c>
      <c r="BY20" s="14" t="s">
        <v>10</v>
      </c>
      <c r="BZ20" s="14" t="s">
        <v>10</v>
      </c>
      <c r="CA20" s="14">
        <f>CB20</f>
        <v>88500</v>
      </c>
      <c r="CB20" s="14">
        <v>88500</v>
      </c>
      <c r="CC20" s="14">
        <f>CD20</f>
        <v>49500</v>
      </c>
      <c r="CD20" s="14">
        <v>49500</v>
      </c>
      <c r="CE20" s="14" t="s">
        <v>10</v>
      </c>
      <c r="CF20" s="14" t="s">
        <v>10</v>
      </c>
      <c r="CG20" s="14">
        <f>CH20</f>
        <v>49500</v>
      </c>
      <c r="CH20" s="14">
        <v>49500</v>
      </c>
      <c r="CI20" s="14" t="s">
        <v>10</v>
      </c>
      <c r="CJ20" s="14" t="s">
        <v>10</v>
      </c>
      <c r="CK20" s="14" t="s">
        <v>10</v>
      </c>
      <c r="CL20" s="14" t="s">
        <v>10</v>
      </c>
      <c r="CM20" s="14" t="s">
        <v>10</v>
      </c>
      <c r="CN20" s="14" t="s">
        <v>10</v>
      </c>
      <c r="CO20" s="14">
        <f>CP20</f>
        <v>57000</v>
      </c>
      <c r="CP20" s="14">
        <v>57000</v>
      </c>
      <c r="CQ20" s="14" t="s">
        <v>10</v>
      </c>
      <c r="CR20" s="14" t="s">
        <v>10</v>
      </c>
      <c r="CS20" s="14">
        <f>CT20</f>
        <v>57000</v>
      </c>
      <c r="CT20" s="14">
        <v>57000</v>
      </c>
      <c r="CU20" s="50"/>
    </row>
    <row r="21" spans="1:99" ht="45">
      <c r="A21" s="1">
        <v>17</v>
      </c>
      <c r="B21" s="27" t="s">
        <v>45</v>
      </c>
      <c r="C21" s="46" t="s">
        <v>10</v>
      </c>
      <c r="D21" s="46" t="s">
        <v>10</v>
      </c>
      <c r="E21" s="46" t="s">
        <v>10</v>
      </c>
      <c r="F21" s="46" t="s">
        <v>10</v>
      </c>
      <c r="G21" s="46" t="s">
        <v>10</v>
      </c>
      <c r="H21" s="46" t="s">
        <v>10</v>
      </c>
      <c r="I21" s="14" t="s">
        <v>10</v>
      </c>
      <c r="J21" s="14" t="s">
        <v>10</v>
      </c>
      <c r="K21" s="14" t="s">
        <v>10</v>
      </c>
      <c r="L21" s="14" t="s">
        <v>10</v>
      </c>
      <c r="M21" s="14" t="s">
        <v>10</v>
      </c>
      <c r="N21" s="14" t="s">
        <v>10</v>
      </c>
      <c r="O21" s="14" t="s">
        <v>10</v>
      </c>
      <c r="P21" s="14" t="s">
        <v>10</v>
      </c>
      <c r="Q21" s="14" t="s">
        <v>10</v>
      </c>
      <c r="R21" s="14" t="s">
        <v>10</v>
      </c>
      <c r="S21" s="14" t="s">
        <v>10</v>
      </c>
      <c r="T21" s="14" t="s">
        <v>10</v>
      </c>
      <c r="U21" s="14" t="s">
        <v>10</v>
      </c>
      <c r="V21" s="14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14" t="s">
        <v>10</v>
      </c>
      <c r="AD21" s="14" t="s">
        <v>10</v>
      </c>
      <c r="AE21" s="14" t="s">
        <v>10</v>
      </c>
      <c r="AF21" s="14" t="s">
        <v>10</v>
      </c>
      <c r="AG21" s="13" t="s">
        <v>10</v>
      </c>
      <c r="AH21" s="13" t="s">
        <v>10</v>
      </c>
      <c r="AI21" s="13" t="s">
        <v>10</v>
      </c>
      <c r="AJ21" s="13" t="s">
        <v>10</v>
      </c>
      <c r="AK21" s="13" t="s">
        <v>10</v>
      </c>
      <c r="AL21" s="13" t="s">
        <v>10</v>
      </c>
      <c r="AM21" s="14" t="s">
        <v>10</v>
      </c>
      <c r="AN21" s="14" t="s">
        <v>10</v>
      </c>
      <c r="AO21" s="14" t="s">
        <v>10</v>
      </c>
      <c r="AP21" s="14" t="s">
        <v>10</v>
      </c>
      <c r="AQ21" s="14" t="s">
        <v>10</v>
      </c>
      <c r="AR21" s="14" t="s">
        <v>10</v>
      </c>
      <c r="AS21" s="14" t="s">
        <v>10</v>
      </c>
      <c r="AT21" s="14" t="s">
        <v>10</v>
      </c>
      <c r="AU21" s="14" t="s">
        <v>10</v>
      </c>
      <c r="AV21" s="14" t="s">
        <v>10</v>
      </c>
      <c r="AW21" s="14" t="s">
        <v>10</v>
      </c>
      <c r="AX21" s="14" t="s">
        <v>10</v>
      </c>
      <c r="AY21" s="14" t="s">
        <v>10</v>
      </c>
      <c r="AZ21" s="14" t="s">
        <v>10</v>
      </c>
      <c r="BA21" s="14" t="s">
        <v>10</v>
      </c>
      <c r="BB21" s="14" t="s">
        <v>10</v>
      </c>
      <c r="BC21" s="14" t="s">
        <v>10</v>
      </c>
      <c r="BD21" s="14" t="s">
        <v>10</v>
      </c>
      <c r="BE21" s="14" t="s">
        <v>10</v>
      </c>
      <c r="BF21" s="14" t="s">
        <v>10</v>
      </c>
      <c r="BG21" s="14" t="s">
        <v>10</v>
      </c>
      <c r="BH21" s="14" t="s">
        <v>10</v>
      </c>
      <c r="BI21" s="14" t="s">
        <v>10</v>
      </c>
      <c r="BJ21" s="14" t="s">
        <v>10</v>
      </c>
      <c r="BK21" s="14" t="s">
        <v>10</v>
      </c>
      <c r="BL21" s="14" t="s">
        <v>10</v>
      </c>
      <c r="BM21" s="14" t="s">
        <v>10</v>
      </c>
      <c r="BN21" s="14" t="s">
        <v>10</v>
      </c>
      <c r="BO21" s="14" t="s">
        <v>10</v>
      </c>
      <c r="BP21" s="14" t="s">
        <v>10</v>
      </c>
      <c r="BQ21" s="14">
        <f>BR21/6*4</f>
        <v>128000</v>
      </c>
      <c r="BR21" s="14">
        <v>192000</v>
      </c>
      <c r="BS21" s="14" t="s">
        <v>10</v>
      </c>
      <c r="BT21" s="14" t="s">
        <v>10</v>
      </c>
      <c r="BU21" s="14">
        <f>BV21/6*4</f>
        <v>128000</v>
      </c>
      <c r="BV21" s="14">
        <v>192000</v>
      </c>
      <c r="BW21" s="14" t="s">
        <v>10</v>
      </c>
      <c r="BX21" s="14" t="s">
        <v>10</v>
      </c>
      <c r="BY21" s="14" t="s">
        <v>10</v>
      </c>
      <c r="BZ21" s="14" t="s">
        <v>10</v>
      </c>
      <c r="CA21" s="14" t="s">
        <v>10</v>
      </c>
      <c r="CB21" s="14" t="s">
        <v>10</v>
      </c>
      <c r="CC21" s="14" t="s">
        <v>10</v>
      </c>
      <c r="CD21" s="14" t="s">
        <v>10</v>
      </c>
      <c r="CE21" s="14" t="s">
        <v>10</v>
      </c>
      <c r="CF21" s="14" t="s">
        <v>10</v>
      </c>
      <c r="CG21" s="14" t="s">
        <v>10</v>
      </c>
      <c r="CH21" s="14" t="s">
        <v>10</v>
      </c>
      <c r="CI21" s="14" t="s">
        <v>10</v>
      </c>
      <c r="CJ21" s="14" t="s">
        <v>10</v>
      </c>
      <c r="CK21" s="14" t="s">
        <v>10</v>
      </c>
      <c r="CL21" s="14" t="s">
        <v>10</v>
      </c>
      <c r="CM21" s="14" t="s">
        <v>10</v>
      </c>
      <c r="CN21" s="14" t="s">
        <v>10</v>
      </c>
      <c r="CO21" s="14" t="s">
        <v>10</v>
      </c>
      <c r="CP21" s="14" t="s">
        <v>10</v>
      </c>
      <c r="CQ21" s="14" t="s">
        <v>10</v>
      </c>
      <c r="CR21" s="14" t="s">
        <v>10</v>
      </c>
      <c r="CS21" s="14" t="s">
        <v>10</v>
      </c>
      <c r="CT21" s="14" t="s">
        <v>10</v>
      </c>
      <c r="CU21" s="50"/>
    </row>
    <row r="22" spans="1:99" ht="75">
      <c r="A22" s="1">
        <v>18</v>
      </c>
      <c r="B22" s="29" t="s">
        <v>46</v>
      </c>
      <c r="C22" s="46" t="s">
        <v>10</v>
      </c>
      <c r="D22" s="46" t="s">
        <v>10</v>
      </c>
      <c r="E22" s="46" t="s">
        <v>10</v>
      </c>
      <c r="F22" s="46" t="s">
        <v>10</v>
      </c>
      <c r="G22" s="46" t="s">
        <v>10</v>
      </c>
      <c r="H22" s="46" t="s">
        <v>10</v>
      </c>
      <c r="I22" s="14" t="s">
        <v>10</v>
      </c>
      <c r="J22" s="14" t="s">
        <v>10</v>
      </c>
      <c r="K22" s="14" t="s">
        <v>10</v>
      </c>
      <c r="L22" s="14" t="s">
        <v>10</v>
      </c>
      <c r="M22" s="14" t="s">
        <v>10</v>
      </c>
      <c r="N22" s="14" t="s">
        <v>10</v>
      </c>
      <c r="O22" s="14" t="s">
        <v>10</v>
      </c>
      <c r="P22" s="14" t="s">
        <v>10</v>
      </c>
      <c r="Q22" s="14" t="s">
        <v>10</v>
      </c>
      <c r="R22" s="14" t="s">
        <v>10</v>
      </c>
      <c r="S22" s="14" t="s">
        <v>10</v>
      </c>
      <c r="T22" s="14" t="s">
        <v>10</v>
      </c>
      <c r="U22" s="14" t="s">
        <v>10</v>
      </c>
      <c r="V22" s="14" t="s">
        <v>10</v>
      </c>
      <c r="W22" s="14" t="s">
        <v>10</v>
      </c>
      <c r="X22" s="14" t="s">
        <v>10</v>
      </c>
      <c r="Y22" s="14" t="s">
        <v>10</v>
      </c>
      <c r="Z22" s="14" t="s">
        <v>10</v>
      </c>
      <c r="AA22" s="14" t="s">
        <v>10</v>
      </c>
      <c r="AB22" s="14" t="s">
        <v>10</v>
      </c>
      <c r="AC22" s="14" t="s">
        <v>10</v>
      </c>
      <c r="AD22" s="14" t="s">
        <v>10</v>
      </c>
      <c r="AE22" s="14" t="s">
        <v>10</v>
      </c>
      <c r="AF22" s="14" t="s">
        <v>10</v>
      </c>
      <c r="AG22" s="13" t="s">
        <v>10</v>
      </c>
      <c r="AH22" s="13" t="s">
        <v>10</v>
      </c>
      <c r="AI22" s="13" t="s">
        <v>10</v>
      </c>
      <c r="AJ22" s="13" t="s">
        <v>10</v>
      </c>
      <c r="AK22" s="13" t="s">
        <v>10</v>
      </c>
      <c r="AL22" s="13" t="s">
        <v>10</v>
      </c>
      <c r="AM22" s="14" t="s">
        <v>10</v>
      </c>
      <c r="AN22" s="14" t="s">
        <v>10</v>
      </c>
      <c r="AO22" s="14" t="s">
        <v>10</v>
      </c>
      <c r="AP22" s="14" t="s">
        <v>10</v>
      </c>
      <c r="AQ22" s="14" t="s">
        <v>10</v>
      </c>
      <c r="AR22" s="14" t="s">
        <v>10</v>
      </c>
      <c r="AS22" s="14" t="s">
        <v>10</v>
      </c>
      <c r="AT22" s="14" t="s">
        <v>10</v>
      </c>
      <c r="AU22" s="14" t="s">
        <v>10</v>
      </c>
      <c r="AV22" s="14" t="s">
        <v>10</v>
      </c>
      <c r="AW22" s="14" t="s">
        <v>10</v>
      </c>
      <c r="AX22" s="14" t="s">
        <v>10</v>
      </c>
      <c r="AY22" s="14" t="s">
        <v>10</v>
      </c>
      <c r="AZ22" s="14" t="s">
        <v>10</v>
      </c>
      <c r="BA22" s="14" t="s">
        <v>10</v>
      </c>
      <c r="BB22" s="14" t="s">
        <v>10</v>
      </c>
      <c r="BC22" s="14" t="s">
        <v>10</v>
      </c>
      <c r="BD22" s="14" t="s">
        <v>10</v>
      </c>
      <c r="BE22" s="14" t="s">
        <v>10</v>
      </c>
      <c r="BF22" s="14" t="s">
        <v>10</v>
      </c>
      <c r="BG22" s="14" t="s">
        <v>10</v>
      </c>
      <c r="BH22" s="14" t="s">
        <v>10</v>
      </c>
      <c r="BI22" s="14" t="s">
        <v>10</v>
      </c>
      <c r="BJ22" s="14" t="s">
        <v>10</v>
      </c>
      <c r="BK22" s="14" t="s">
        <v>10</v>
      </c>
      <c r="BL22" s="14" t="s">
        <v>10</v>
      </c>
      <c r="BM22" s="14" t="s">
        <v>10</v>
      </c>
      <c r="BN22" s="14" t="s">
        <v>10</v>
      </c>
      <c r="BO22" s="14" t="s">
        <v>10</v>
      </c>
      <c r="BP22" s="14" t="s">
        <v>10</v>
      </c>
      <c r="BQ22" s="14" t="s">
        <v>10</v>
      </c>
      <c r="BR22" s="14" t="s">
        <v>10</v>
      </c>
      <c r="BS22" s="14" t="s">
        <v>10</v>
      </c>
      <c r="BT22" s="14" t="s">
        <v>10</v>
      </c>
      <c r="BU22" s="14" t="s">
        <v>10</v>
      </c>
      <c r="BV22" s="14" t="s">
        <v>10</v>
      </c>
      <c r="BW22" s="14" t="s">
        <v>10</v>
      </c>
      <c r="BX22" s="14" t="s">
        <v>10</v>
      </c>
      <c r="BY22" s="14" t="s">
        <v>10</v>
      </c>
      <c r="BZ22" s="14" t="s">
        <v>10</v>
      </c>
      <c r="CA22" s="14" t="s">
        <v>10</v>
      </c>
      <c r="CB22" s="14" t="s">
        <v>10</v>
      </c>
      <c r="CC22" s="14" t="s">
        <v>10</v>
      </c>
      <c r="CD22" s="14" t="s">
        <v>10</v>
      </c>
      <c r="CE22" s="14" t="s">
        <v>10</v>
      </c>
      <c r="CF22" s="14" t="s">
        <v>10</v>
      </c>
      <c r="CG22" s="14" t="s">
        <v>10</v>
      </c>
      <c r="CH22" s="14" t="s">
        <v>10</v>
      </c>
      <c r="CI22" s="14" t="s">
        <v>10</v>
      </c>
      <c r="CJ22" s="14" t="s">
        <v>10</v>
      </c>
      <c r="CK22" s="14" t="s">
        <v>10</v>
      </c>
      <c r="CL22" s="14" t="s">
        <v>10</v>
      </c>
      <c r="CM22" s="14" t="s">
        <v>10</v>
      </c>
      <c r="CN22" s="14" t="s">
        <v>10</v>
      </c>
      <c r="CO22" s="14" t="s">
        <v>10</v>
      </c>
      <c r="CP22" s="14" t="s">
        <v>10</v>
      </c>
      <c r="CQ22" s="14" t="s">
        <v>10</v>
      </c>
      <c r="CR22" s="14" t="s">
        <v>10</v>
      </c>
      <c r="CS22" s="14" t="s">
        <v>10</v>
      </c>
      <c r="CT22" s="14" t="s">
        <v>10</v>
      </c>
      <c r="CU22" s="50"/>
    </row>
    <row r="23" spans="1:99" ht="45">
      <c r="A23" s="1">
        <v>19</v>
      </c>
      <c r="B23" s="26" t="s">
        <v>47</v>
      </c>
      <c r="C23" s="14">
        <f>D23/12000*8500</f>
        <v>595000</v>
      </c>
      <c r="D23" s="46">
        <v>840000</v>
      </c>
      <c r="E23" s="46" t="s">
        <v>10</v>
      </c>
      <c r="F23" s="46" t="s">
        <v>10</v>
      </c>
      <c r="G23" s="14">
        <f>H23/12000*8500</f>
        <v>595000</v>
      </c>
      <c r="H23" s="46">
        <v>840000</v>
      </c>
      <c r="I23" s="14" t="s">
        <v>10</v>
      </c>
      <c r="J23" s="14" t="s">
        <v>10</v>
      </c>
      <c r="K23" s="14" t="s">
        <v>10</v>
      </c>
      <c r="L23" s="14" t="s">
        <v>10</v>
      </c>
      <c r="M23" s="14" t="s">
        <v>10</v>
      </c>
      <c r="N23" s="14" t="s">
        <v>10</v>
      </c>
      <c r="O23" s="14" t="s">
        <v>10</v>
      </c>
      <c r="P23" s="14" t="s">
        <v>10</v>
      </c>
      <c r="Q23" s="14" t="s">
        <v>10</v>
      </c>
      <c r="R23" s="14" t="s">
        <v>10</v>
      </c>
      <c r="S23" s="14" t="s">
        <v>10</v>
      </c>
      <c r="T23" s="14" t="s">
        <v>10</v>
      </c>
      <c r="U23" s="14" t="s">
        <v>10</v>
      </c>
      <c r="V23" s="14" t="s">
        <v>10</v>
      </c>
      <c r="W23" s="14" t="s">
        <v>10</v>
      </c>
      <c r="X23" s="14" t="s">
        <v>10</v>
      </c>
      <c r="Y23" s="14" t="s">
        <v>10</v>
      </c>
      <c r="Z23" s="14" t="s">
        <v>10</v>
      </c>
      <c r="AA23" s="14" t="s">
        <v>10</v>
      </c>
      <c r="AB23" s="14" t="s">
        <v>10</v>
      </c>
      <c r="AC23" s="14" t="s">
        <v>10</v>
      </c>
      <c r="AD23" s="14" t="s">
        <v>10</v>
      </c>
      <c r="AE23" s="14" t="s">
        <v>10</v>
      </c>
      <c r="AF23" s="14" t="s">
        <v>10</v>
      </c>
      <c r="AG23" s="13">
        <f>AH23/12000*8500</f>
        <v>347650</v>
      </c>
      <c r="AH23" s="13">
        <v>490800</v>
      </c>
      <c r="AI23" s="13" t="s">
        <v>10</v>
      </c>
      <c r="AJ23" s="13" t="s">
        <v>10</v>
      </c>
      <c r="AK23" s="13">
        <f>AL23/12000*8500</f>
        <v>347650</v>
      </c>
      <c r="AL23" s="13">
        <v>490800</v>
      </c>
      <c r="AM23" s="14" t="s">
        <v>10</v>
      </c>
      <c r="AN23" s="14" t="s">
        <v>10</v>
      </c>
      <c r="AO23" s="14" t="s">
        <v>10</v>
      </c>
      <c r="AP23" s="14" t="s">
        <v>10</v>
      </c>
      <c r="AQ23" s="14" t="s">
        <v>10</v>
      </c>
      <c r="AR23" s="14" t="s">
        <v>10</v>
      </c>
      <c r="AS23" s="14" t="s">
        <v>10</v>
      </c>
      <c r="AT23" s="14" t="s">
        <v>10</v>
      </c>
      <c r="AU23" s="14" t="s">
        <v>10</v>
      </c>
      <c r="AV23" s="14" t="s">
        <v>10</v>
      </c>
      <c r="AW23" s="14" t="s">
        <v>10</v>
      </c>
      <c r="AX23" s="14" t="s">
        <v>10</v>
      </c>
      <c r="AY23" s="14">
        <f>AZ23/12000*8500</f>
        <v>314500</v>
      </c>
      <c r="AZ23" s="14">
        <v>444000</v>
      </c>
      <c r="BA23" s="14" t="s">
        <v>10</v>
      </c>
      <c r="BB23" s="14" t="s">
        <v>10</v>
      </c>
      <c r="BC23" s="14">
        <f>BD23/12000*8500</f>
        <v>314500</v>
      </c>
      <c r="BD23" s="14">
        <v>444000</v>
      </c>
      <c r="BE23" s="14" t="s">
        <v>10</v>
      </c>
      <c r="BF23" s="14" t="s">
        <v>10</v>
      </c>
      <c r="BG23" s="14" t="s">
        <v>10</v>
      </c>
      <c r="BH23" s="14" t="s">
        <v>10</v>
      </c>
      <c r="BI23" s="14" t="s">
        <v>10</v>
      </c>
      <c r="BJ23" s="14" t="s">
        <v>10</v>
      </c>
      <c r="BK23" s="14" t="s">
        <v>10</v>
      </c>
      <c r="BL23" s="14" t="s">
        <v>10</v>
      </c>
      <c r="BM23" s="14" t="s">
        <v>10</v>
      </c>
      <c r="BN23" s="14" t="s">
        <v>10</v>
      </c>
      <c r="BO23" s="14" t="s">
        <v>10</v>
      </c>
      <c r="BP23" s="14" t="s">
        <v>10</v>
      </c>
      <c r="BQ23" s="14" t="s">
        <v>10</v>
      </c>
      <c r="BR23" s="14" t="s">
        <v>10</v>
      </c>
      <c r="BS23" s="14" t="s">
        <v>10</v>
      </c>
      <c r="BT23" s="14" t="s">
        <v>10</v>
      </c>
      <c r="BU23" s="14" t="s">
        <v>10</v>
      </c>
      <c r="BV23" s="14" t="s">
        <v>10</v>
      </c>
      <c r="BW23" s="14">
        <f>BX23/12000*8500</f>
        <v>364650</v>
      </c>
      <c r="BX23" s="14">
        <v>514800</v>
      </c>
      <c r="BY23" s="14" t="s">
        <v>10</v>
      </c>
      <c r="BZ23" s="14" t="s">
        <v>10</v>
      </c>
      <c r="CA23" s="14">
        <f>CB23/12000*8500</f>
        <v>364650</v>
      </c>
      <c r="CB23" s="14">
        <v>514800</v>
      </c>
      <c r="CC23" s="14" t="s">
        <v>10</v>
      </c>
      <c r="CD23" s="14" t="s">
        <v>10</v>
      </c>
      <c r="CE23" s="14" t="s">
        <v>10</v>
      </c>
      <c r="CF23" s="14" t="s">
        <v>10</v>
      </c>
      <c r="CG23" s="14" t="s">
        <v>10</v>
      </c>
      <c r="CH23" s="14" t="s">
        <v>10</v>
      </c>
      <c r="CI23" s="14">
        <f>CJ23/12000*8500</f>
        <v>290700</v>
      </c>
      <c r="CJ23" s="14">
        <v>410400</v>
      </c>
      <c r="CK23" s="14" t="s">
        <v>10</v>
      </c>
      <c r="CL23" s="14" t="s">
        <v>10</v>
      </c>
      <c r="CM23" s="14">
        <f>CN23/12000*8500</f>
        <v>290700</v>
      </c>
      <c r="CN23" s="14">
        <v>410400</v>
      </c>
      <c r="CO23" s="14" t="s">
        <v>10</v>
      </c>
      <c r="CP23" s="14" t="s">
        <v>10</v>
      </c>
      <c r="CQ23" s="14" t="s">
        <v>10</v>
      </c>
      <c r="CR23" s="14" t="s">
        <v>10</v>
      </c>
      <c r="CS23" s="14" t="s">
        <v>10</v>
      </c>
      <c r="CT23" s="14" t="s">
        <v>10</v>
      </c>
      <c r="CU23" s="50"/>
    </row>
    <row r="24" spans="1:99">
      <c r="A24" s="1">
        <v>20</v>
      </c>
      <c r="B24" s="26" t="s">
        <v>48</v>
      </c>
      <c r="C24" s="46" t="s">
        <v>10</v>
      </c>
      <c r="D24" s="46" t="s">
        <v>10</v>
      </c>
      <c r="E24" s="46" t="s">
        <v>10</v>
      </c>
      <c r="F24" s="46" t="s">
        <v>10</v>
      </c>
      <c r="G24" s="46" t="s">
        <v>10</v>
      </c>
      <c r="H24" s="46" t="s">
        <v>10</v>
      </c>
      <c r="I24" s="14">
        <v>64500</v>
      </c>
      <c r="J24" s="14">
        <v>64500</v>
      </c>
      <c r="K24" s="14" t="s">
        <v>10</v>
      </c>
      <c r="L24" s="14" t="s">
        <v>10</v>
      </c>
      <c r="M24" s="14">
        <v>64500</v>
      </c>
      <c r="N24" s="14">
        <v>64500</v>
      </c>
      <c r="O24" s="14" t="s">
        <v>10</v>
      </c>
      <c r="P24" s="14" t="s">
        <v>10</v>
      </c>
      <c r="Q24" s="14" t="s">
        <v>10</v>
      </c>
      <c r="R24" s="14" t="s">
        <v>10</v>
      </c>
      <c r="S24" s="14" t="s">
        <v>10</v>
      </c>
      <c r="T24" s="14" t="s">
        <v>10</v>
      </c>
      <c r="U24" s="14" t="s">
        <v>10</v>
      </c>
      <c r="V24" s="14" t="s">
        <v>10</v>
      </c>
      <c r="W24" s="14" t="s">
        <v>10</v>
      </c>
      <c r="X24" s="14" t="s">
        <v>10</v>
      </c>
      <c r="Y24" s="14" t="s">
        <v>10</v>
      </c>
      <c r="Z24" s="14" t="s">
        <v>10</v>
      </c>
      <c r="AA24" s="14" t="s">
        <v>10</v>
      </c>
      <c r="AB24" s="14" t="s">
        <v>10</v>
      </c>
      <c r="AC24" s="14" t="s">
        <v>10</v>
      </c>
      <c r="AD24" s="14" t="s">
        <v>10</v>
      </c>
      <c r="AE24" s="14" t="s">
        <v>10</v>
      </c>
      <c r="AF24" s="14" t="s">
        <v>10</v>
      </c>
      <c r="AG24" s="13" t="s">
        <v>10</v>
      </c>
      <c r="AH24" s="13" t="s">
        <v>10</v>
      </c>
      <c r="AI24" s="13" t="s">
        <v>10</v>
      </c>
      <c r="AJ24" s="13" t="s">
        <v>10</v>
      </c>
      <c r="AK24" s="13" t="s">
        <v>10</v>
      </c>
      <c r="AL24" s="13" t="s">
        <v>10</v>
      </c>
      <c r="AM24" s="14" t="s">
        <v>10</v>
      </c>
      <c r="AN24" s="14" t="s">
        <v>10</v>
      </c>
      <c r="AO24" s="14" t="s">
        <v>10</v>
      </c>
      <c r="AP24" s="14" t="s">
        <v>10</v>
      </c>
      <c r="AQ24" s="14" t="s">
        <v>10</v>
      </c>
      <c r="AR24" s="14" t="s">
        <v>10</v>
      </c>
      <c r="AS24" s="14" t="s">
        <v>10</v>
      </c>
      <c r="AT24" s="14" t="s">
        <v>10</v>
      </c>
      <c r="AU24" s="14" t="s">
        <v>10</v>
      </c>
      <c r="AV24" s="14" t="s">
        <v>10</v>
      </c>
      <c r="AW24" s="14" t="s">
        <v>10</v>
      </c>
      <c r="AX24" s="14" t="s">
        <v>10</v>
      </c>
      <c r="AY24" s="14" t="s">
        <v>10</v>
      </c>
      <c r="AZ24" s="14" t="s">
        <v>10</v>
      </c>
      <c r="BA24" s="14" t="s">
        <v>10</v>
      </c>
      <c r="BB24" s="14" t="s">
        <v>10</v>
      </c>
      <c r="BC24" s="14" t="s">
        <v>10</v>
      </c>
      <c r="BD24" s="14" t="s">
        <v>10</v>
      </c>
      <c r="BE24" s="14" t="s">
        <v>10</v>
      </c>
      <c r="BF24" s="14" t="s">
        <v>10</v>
      </c>
      <c r="BG24" s="14" t="s">
        <v>10</v>
      </c>
      <c r="BH24" s="14" t="s">
        <v>10</v>
      </c>
      <c r="BI24" s="14" t="s">
        <v>10</v>
      </c>
      <c r="BJ24" s="14" t="s">
        <v>10</v>
      </c>
      <c r="BK24" s="14" t="s">
        <v>10</v>
      </c>
      <c r="BL24" s="14" t="s">
        <v>10</v>
      </c>
      <c r="BM24" s="14" t="s">
        <v>10</v>
      </c>
      <c r="BN24" s="14" t="s">
        <v>10</v>
      </c>
      <c r="BO24" s="14" t="s">
        <v>10</v>
      </c>
      <c r="BP24" s="14" t="s">
        <v>10</v>
      </c>
      <c r="BQ24" s="14" t="s">
        <v>10</v>
      </c>
      <c r="BR24" s="14" t="s">
        <v>10</v>
      </c>
      <c r="BS24" s="14" t="s">
        <v>10</v>
      </c>
      <c r="BT24" s="14" t="s">
        <v>10</v>
      </c>
      <c r="BU24" s="14" t="s">
        <v>10</v>
      </c>
      <c r="BV24" s="14" t="s">
        <v>10</v>
      </c>
      <c r="BW24" s="14" t="s">
        <v>10</v>
      </c>
      <c r="BX24" s="14" t="s">
        <v>10</v>
      </c>
      <c r="BY24" s="14" t="s">
        <v>10</v>
      </c>
      <c r="BZ24" s="14" t="s">
        <v>10</v>
      </c>
      <c r="CA24" s="14" t="s">
        <v>10</v>
      </c>
      <c r="CB24" s="14" t="s">
        <v>10</v>
      </c>
      <c r="CC24" s="14" t="s">
        <v>10</v>
      </c>
      <c r="CD24" s="14" t="s">
        <v>10</v>
      </c>
      <c r="CE24" s="14" t="s">
        <v>10</v>
      </c>
      <c r="CF24" s="14" t="s">
        <v>10</v>
      </c>
      <c r="CG24" s="14" t="s">
        <v>10</v>
      </c>
      <c r="CH24" s="14" t="s">
        <v>10</v>
      </c>
      <c r="CI24" s="14" t="s">
        <v>10</v>
      </c>
      <c r="CJ24" s="14" t="s">
        <v>10</v>
      </c>
      <c r="CK24" s="14" t="s">
        <v>10</v>
      </c>
      <c r="CL24" s="14" t="s">
        <v>10</v>
      </c>
      <c r="CM24" s="14" t="s">
        <v>10</v>
      </c>
      <c r="CN24" s="14" t="s">
        <v>10</v>
      </c>
      <c r="CO24" s="14" t="s">
        <v>10</v>
      </c>
      <c r="CP24" s="14" t="s">
        <v>10</v>
      </c>
      <c r="CQ24" s="14" t="s">
        <v>10</v>
      </c>
      <c r="CR24" s="14" t="s">
        <v>10</v>
      </c>
      <c r="CS24" s="14" t="s">
        <v>10</v>
      </c>
      <c r="CT24" s="14" t="s">
        <v>10</v>
      </c>
      <c r="CU24" s="50"/>
    </row>
    <row r="25" spans="1:99" ht="60">
      <c r="A25" s="1">
        <v>21</v>
      </c>
      <c r="B25" s="26" t="s">
        <v>49</v>
      </c>
      <c r="C25" s="46" t="s">
        <v>10</v>
      </c>
      <c r="D25" s="46" t="s">
        <v>10</v>
      </c>
      <c r="E25" s="46" t="s">
        <v>10</v>
      </c>
      <c r="F25" s="46" t="s">
        <v>10</v>
      </c>
      <c r="G25" s="46" t="s">
        <v>10</v>
      </c>
      <c r="H25" s="46" t="s">
        <v>10</v>
      </c>
      <c r="I25" s="14" t="s">
        <v>10</v>
      </c>
      <c r="J25" s="14" t="s">
        <v>10</v>
      </c>
      <c r="K25" s="14" t="s">
        <v>10</v>
      </c>
      <c r="L25" s="14" t="s">
        <v>10</v>
      </c>
      <c r="M25" s="14" t="s">
        <v>10</v>
      </c>
      <c r="N25" s="14" t="s">
        <v>10</v>
      </c>
      <c r="O25" s="14" t="s">
        <v>10</v>
      </c>
      <c r="P25" s="14" t="s">
        <v>10</v>
      </c>
      <c r="Q25" s="14" t="s">
        <v>10</v>
      </c>
      <c r="R25" s="14" t="s">
        <v>10</v>
      </c>
      <c r="S25" s="14" t="s">
        <v>10</v>
      </c>
      <c r="T25" s="14" t="s">
        <v>10</v>
      </c>
      <c r="U25" s="14" t="s">
        <v>10</v>
      </c>
      <c r="V25" s="14" t="s">
        <v>10</v>
      </c>
      <c r="W25" s="14" t="s">
        <v>10</v>
      </c>
      <c r="X25" s="14" t="s">
        <v>10</v>
      </c>
      <c r="Y25" s="14" t="s">
        <v>10</v>
      </c>
      <c r="Z25" s="14" t="s">
        <v>10</v>
      </c>
      <c r="AA25" s="14">
        <f>AB25/100*70</f>
        <v>280000</v>
      </c>
      <c r="AB25" s="14">
        <v>400000</v>
      </c>
      <c r="AC25" s="14" t="s">
        <v>10</v>
      </c>
      <c r="AD25" s="14" t="s">
        <v>10</v>
      </c>
      <c r="AE25" s="14">
        <f>AF25/100*70</f>
        <v>280000</v>
      </c>
      <c r="AF25" s="14">
        <v>400000</v>
      </c>
      <c r="AG25" s="13" t="s">
        <v>10</v>
      </c>
      <c r="AH25" s="13" t="s">
        <v>10</v>
      </c>
      <c r="AI25" s="13" t="s">
        <v>10</v>
      </c>
      <c r="AJ25" s="13" t="s">
        <v>10</v>
      </c>
      <c r="AK25" s="13" t="s">
        <v>10</v>
      </c>
      <c r="AL25" s="13" t="s">
        <v>10</v>
      </c>
      <c r="AM25" s="14" t="s">
        <v>10</v>
      </c>
      <c r="AN25" s="14" t="s">
        <v>10</v>
      </c>
      <c r="AO25" s="14" t="s">
        <v>10</v>
      </c>
      <c r="AP25" s="14" t="s">
        <v>10</v>
      </c>
      <c r="AQ25" s="14" t="s">
        <v>10</v>
      </c>
      <c r="AR25" s="14" t="s">
        <v>10</v>
      </c>
      <c r="AS25" s="14" t="s">
        <v>10</v>
      </c>
      <c r="AT25" s="14" t="s">
        <v>10</v>
      </c>
      <c r="AU25" s="14" t="s">
        <v>10</v>
      </c>
      <c r="AV25" s="14" t="s">
        <v>10</v>
      </c>
      <c r="AW25" s="14" t="s">
        <v>10</v>
      </c>
      <c r="AX25" s="14" t="s">
        <v>10</v>
      </c>
      <c r="AY25" s="14" t="s">
        <v>10</v>
      </c>
      <c r="AZ25" s="14" t="s">
        <v>10</v>
      </c>
      <c r="BA25" s="14" t="s">
        <v>10</v>
      </c>
      <c r="BB25" s="14" t="s">
        <v>10</v>
      </c>
      <c r="BC25" s="14" t="s">
        <v>10</v>
      </c>
      <c r="BD25" s="14" t="s">
        <v>10</v>
      </c>
      <c r="BE25" s="14" t="s">
        <v>10</v>
      </c>
      <c r="BF25" s="14" t="s">
        <v>10</v>
      </c>
      <c r="BG25" s="14" t="s">
        <v>10</v>
      </c>
      <c r="BH25" s="14" t="s">
        <v>10</v>
      </c>
      <c r="BI25" s="14" t="s">
        <v>10</v>
      </c>
      <c r="BJ25" s="14" t="s">
        <v>10</v>
      </c>
      <c r="BK25" s="14" t="s">
        <v>10</v>
      </c>
      <c r="BL25" s="14" t="s">
        <v>10</v>
      </c>
      <c r="BM25" s="14" t="s">
        <v>10</v>
      </c>
      <c r="BN25" s="14" t="s">
        <v>10</v>
      </c>
      <c r="BO25" s="14" t="s">
        <v>10</v>
      </c>
      <c r="BP25" s="14" t="s">
        <v>10</v>
      </c>
      <c r="BQ25" s="14" t="s">
        <v>10</v>
      </c>
      <c r="BR25" s="14" t="s">
        <v>10</v>
      </c>
      <c r="BS25" s="14" t="s">
        <v>10</v>
      </c>
      <c r="BT25" s="14" t="s">
        <v>10</v>
      </c>
      <c r="BU25" s="14" t="s">
        <v>10</v>
      </c>
      <c r="BV25" s="14" t="s">
        <v>10</v>
      </c>
      <c r="BW25" s="14" t="s">
        <v>10</v>
      </c>
      <c r="BX25" s="14" t="s">
        <v>10</v>
      </c>
      <c r="BY25" s="14" t="s">
        <v>10</v>
      </c>
      <c r="BZ25" s="14" t="s">
        <v>10</v>
      </c>
      <c r="CA25" s="14" t="s">
        <v>10</v>
      </c>
      <c r="CB25" s="14" t="s">
        <v>10</v>
      </c>
      <c r="CC25" s="14" t="s">
        <v>10</v>
      </c>
      <c r="CD25" s="14" t="s">
        <v>10</v>
      </c>
      <c r="CE25" s="14" t="s">
        <v>10</v>
      </c>
      <c r="CF25" s="14" t="s">
        <v>10</v>
      </c>
      <c r="CG25" s="14" t="s">
        <v>10</v>
      </c>
      <c r="CH25" s="14" t="s">
        <v>10</v>
      </c>
      <c r="CI25" s="14" t="s">
        <v>10</v>
      </c>
      <c r="CJ25" s="14" t="s">
        <v>10</v>
      </c>
      <c r="CK25" s="14" t="s">
        <v>10</v>
      </c>
      <c r="CL25" s="14" t="s">
        <v>10</v>
      </c>
      <c r="CM25" s="14" t="s">
        <v>10</v>
      </c>
      <c r="CN25" s="14" t="s">
        <v>10</v>
      </c>
      <c r="CO25" s="14" t="s">
        <v>10</v>
      </c>
      <c r="CP25" s="14" t="s">
        <v>10</v>
      </c>
      <c r="CQ25" s="14" t="s">
        <v>10</v>
      </c>
      <c r="CR25" s="14" t="s">
        <v>10</v>
      </c>
      <c r="CS25" s="14" t="s">
        <v>10</v>
      </c>
      <c r="CT25" s="14" t="s">
        <v>10</v>
      </c>
      <c r="CU25" s="50"/>
    </row>
    <row r="26" spans="1:99" ht="30">
      <c r="A26" s="1">
        <v>22</v>
      </c>
      <c r="B26" s="26" t="s">
        <v>50</v>
      </c>
      <c r="C26" s="46" t="s">
        <v>10</v>
      </c>
      <c r="D26" s="46" t="s">
        <v>10</v>
      </c>
      <c r="E26" s="46" t="s">
        <v>10</v>
      </c>
      <c r="F26" s="46" t="s">
        <v>10</v>
      </c>
      <c r="G26" s="46" t="s">
        <v>10</v>
      </c>
      <c r="H26" s="46" t="s">
        <v>10</v>
      </c>
      <c r="I26" s="14" t="s">
        <v>10</v>
      </c>
      <c r="J26" s="14" t="s">
        <v>10</v>
      </c>
      <c r="K26" s="14" t="s">
        <v>10</v>
      </c>
      <c r="L26" s="14" t="s">
        <v>10</v>
      </c>
      <c r="M26" s="14" t="s">
        <v>10</v>
      </c>
      <c r="N26" s="14" t="s">
        <v>10</v>
      </c>
      <c r="O26" s="14" t="s">
        <v>10</v>
      </c>
      <c r="P26" s="14" t="s">
        <v>10</v>
      </c>
      <c r="Q26" s="14" t="s">
        <v>10</v>
      </c>
      <c r="R26" s="14" t="s">
        <v>10</v>
      </c>
      <c r="S26" s="14" t="s">
        <v>10</v>
      </c>
      <c r="T26" s="14" t="s">
        <v>10</v>
      </c>
      <c r="U26" s="14" t="s">
        <v>10</v>
      </c>
      <c r="V26" s="14" t="s">
        <v>10</v>
      </c>
      <c r="W26" s="14" t="s">
        <v>10</v>
      </c>
      <c r="X26" s="14" t="s">
        <v>10</v>
      </c>
      <c r="Y26" s="14" t="s">
        <v>10</v>
      </c>
      <c r="Z26" s="14" t="s">
        <v>10</v>
      </c>
      <c r="AA26" s="14" t="s">
        <v>10</v>
      </c>
      <c r="AB26" s="14" t="s">
        <v>10</v>
      </c>
      <c r="AC26" s="14" t="s">
        <v>10</v>
      </c>
      <c r="AD26" s="14" t="s">
        <v>10</v>
      </c>
      <c r="AE26" s="14" t="s">
        <v>10</v>
      </c>
      <c r="AF26" s="14" t="s">
        <v>10</v>
      </c>
      <c r="AG26" s="13" t="s">
        <v>10</v>
      </c>
      <c r="AH26" s="13" t="s">
        <v>10</v>
      </c>
      <c r="AI26" s="13" t="s">
        <v>10</v>
      </c>
      <c r="AJ26" s="13" t="s">
        <v>10</v>
      </c>
      <c r="AK26" s="13" t="s">
        <v>10</v>
      </c>
      <c r="AL26" s="13" t="s">
        <v>10</v>
      </c>
      <c r="AM26" s="14" t="s">
        <v>10</v>
      </c>
      <c r="AN26" s="14" t="s">
        <v>10</v>
      </c>
      <c r="AO26" s="14" t="s">
        <v>10</v>
      </c>
      <c r="AP26" s="14" t="s">
        <v>10</v>
      </c>
      <c r="AQ26" s="14" t="s">
        <v>10</v>
      </c>
      <c r="AR26" s="14" t="s">
        <v>10</v>
      </c>
      <c r="AS26" s="14" t="s">
        <v>10</v>
      </c>
      <c r="AT26" s="14" t="s">
        <v>10</v>
      </c>
      <c r="AU26" s="14" t="s">
        <v>10</v>
      </c>
      <c r="AV26" s="14" t="s">
        <v>10</v>
      </c>
      <c r="AW26" s="14" t="s">
        <v>10</v>
      </c>
      <c r="AX26" s="14" t="s">
        <v>10</v>
      </c>
      <c r="AY26" s="14" t="s">
        <v>10</v>
      </c>
      <c r="AZ26" s="14" t="s">
        <v>10</v>
      </c>
      <c r="BA26" s="14" t="s">
        <v>10</v>
      </c>
      <c r="BB26" s="14" t="s">
        <v>10</v>
      </c>
      <c r="BC26" s="14" t="s">
        <v>10</v>
      </c>
      <c r="BD26" s="14" t="s">
        <v>10</v>
      </c>
      <c r="BE26" s="14" t="s">
        <v>10</v>
      </c>
      <c r="BF26" s="14" t="s">
        <v>10</v>
      </c>
      <c r="BG26" s="14" t="s">
        <v>10</v>
      </c>
      <c r="BH26" s="14" t="s">
        <v>10</v>
      </c>
      <c r="BI26" s="14" t="s">
        <v>10</v>
      </c>
      <c r="BJ26" s="14" t="s">
        <v>10</v>
      </c>
      <c r="BK26" s="14" t="s">
        <v>10</v>
      </c>
      <c r="BL26" s="14" t="s">
        <v>10</v>
      </c>
      <c r="BM26" s="14" t="s">
        <v>10</v>
      </c>
      <c r="BN26" s="14" t="s">
        <v>10</v>
      </c>
      <c r="BO26" s="14" t="s">
        <v>10</v>
      </c>
      <c r="BP26" s="14" t="s">
        <v>10</v>
      </c>
      <c r="BQ26" s="14" t="s">
        <v>10</v>
      </c>
      <c r="BR26" s="14" t="s">
        <v>10</v>
      </c>
      <c r="BS26" s="14" t="s">
        <v>10</v>
      </c>
      <c r="BT26" s="14" t="s">
        <v>10</v>
      </c>
      <c r="BU26" s="14" t="s">
        <v>10</v>
      </c>
      <c r="BV26" s="14" t="s">
        <v>10</v>
      </c>
      <c r="BW26" s="14" t="s">
        <v>10</v>
      </c>
      <c r="BX26" s="14" t="s">
        <v>10</v>
      </c>
      <c r="BY26" s="14" t="s">
        <v>10</v>
      </c>
      <c r="BZ26" s="14" t="s">
        <v>10</v>
      </c>
      <c r="CA26" s="14" t="s">
        <v>10</v>
      </c>
      <c r="CB26" s="14" t="s">
        <v>10</v>
      </c>
      <c r="CC26" s="14" t="s">
        <v>10</v>
      </c>
      <c r="CD26" s="14" t="s">
        <v>10</v>
      </c>
      <c r="CE26" s="14" t="s">
        <v>10</v>
      </c>
      <c r="CF26" s="14" t="s">
        <v>10</v>
      </c>
      <c r="CG26" s="14" t="s">
        <v>10</v>
      </c>
      <c r="CH26" s="14" t="s">
        <v>10</v>
      </c>
      <c r="CI26" s="14" t="s">
        <v>10</v>
      </c>
      <c r="CJ26" s="14" t="s">
        <v>10</v>
      </c>
      <c r="CK26" s="14" t="s">
        <v>10</v>
      </c>
      <c r="CL26" s="14" t="s">
        <v>10</v>
      </c>
      <c r="CM26" s="14" t="s">
        <v>10</v>
      </c>
      <c r="CN26" s="14" t="s">
        <v>10</v>
      </c>
      <c r="CO26" s="14" t="s">
        <v>10</v>
      </c>
      <c r="CP26" s="14" t="s">
        <v>10</v>
      </c>
      <c r="CQ26" s="14" t="s">
        <v>10</v>
      </c>
      <c r="CR26" s="14" t="s">
        <v>10</v>
      </c>
      <c r="CS26" s="14" t="s">
        <v>10</v>
      </c>
      <c r="CT26" s="14" t="s">
        <v>10</v>
      </c>
      <c r="CU26" s="50"/>
    </row>
    <row r="27" spans="1:99" ht="30">
      <c r="A27" s="1">
        <v>23</v>
      </c>
      <c r="B27" s="26" t="s">
        <v>51</v>
      </c>
      <c r="C27" s="46" t="s">
        <v>10</v>
      </c>
      <c r="D27" s="46" t="s">
        <v>10</v>
      </c>
      <c r="E27" s="46" t="s">
        <v>10</v>
      </c>
      <c r="F27" s="46" t="s">
        <v>10</v>
      </c>
      <c r="G27" s="46" t="s">
        <v>10</v>
      </c>
      <c r="H27" s="46" t="s">
        <v>10</v>
      </c>
      <c r="I27" s="14" t="s">
        <v>10</v>
      </c>
      <c r="J27" s="14" t="s">
        <v>10</v>
      </c>
      <c r="K27" s="14" t="s">
        <v>10</v>
      </c>
      <c r="L27" s="14" t="s">
        <v>10</v>
      </c>
      <c r="M27" s="14" t="s">
        <v>10</v>
      </c>
      <c r="N27" s="14" t="s">
        <v>10</v>
      </c>
      <c r="O27" s="14" t="s">
        <v>10</v>
      </c>
      <c r="P27" s="14" t="s">
        <v>10</v>
      </c>
      <c r="Q27" s="14" t="s">
        <v>10</v>
      </c>
      <c r="R27" s="14" t="s">
        <v>10</v>
      </c>
      <c r="S27" s="14" t="s">
        <v>10</v>
      </c>
      <c r="T27" s="14" t="s">
        <v>10</v>
      </c>
      <c r="U27" s="14" t="s">
        <v>10</v>
      </c>
      <c r="V27" s="14" t="s">
        <v>10</v>
      </c>
      <c r="W27" s="14" t="s">
        <v>10</v>
      </c>
      <c r="X27" s="14" t="s">
        <v>10</v>
      </c>
      <c r="Y27" s="14" t="s">
        <v>10</v>
      </c>
      <c r="Z27" s="14" t="s">
        <v>10</v>
      </c>
      <c r="AA27" s="14" t="s">
        <v>10</v>
      </c>
      <c r="AB27" s="14" t="s">
        <v>10</v>
      </c>
      <c r="AC27" s="14" t="s">
        <v>10</v>
      </c>
      <c r="AD27" s="14" t="s">
        <v>10</v>
      </c>
      <c r="AE27" s="14" t="s">
        <v>10</v>
      </c>
      <c r="AF27" s="14" t="s">
        <v>10</v>
      </c>
      <c r="AG27" s="13" t="s">
        <v>10</v>
      </c>
      <c r="AH27" s="13" t="s">
        <v>10</v>
      </c>
      <c r="AI27" s="13" t="s">
        <v>10</v>
      </c>
      <c r="AJ27" s="13" t="s">
        <v>10</v>
      </c>
      <c r="AK27" s="13" t="s">
        <v>10</v>
      </c>
      <c r="AL27" s="13" t="s">
        <v>10</v>
      </c>
      <c r="AM27" s="14" t="s">
        <v>10</v>
      </c>
      <c r="AN27" s="14" t="s">
        <v>10</v>
      </c>
      <c r="AO27" s="14" t="s">
        <v>10</v>
      </c>
      <c r="AP27" s="14" t="s">
        <v>10</v>
      </c>
      <c r="AQ27" s="14" t="s">
        <v>10</v>
      </c>
      <c r="AR27" s="14" t="s">
        <v>10</v>
      </c>
      <c r="AS27" s="14" t="s">
        <v>10</v>
      </c>
      <c r="AT27" s="14" t="s">
        <v>10</v>
      </c>
      <c r="AU27" s="14" t="s">
        <v>10</v>
      </c>
      <c r="AV27" s="14" t="s">
        <v>10</v>
      </c>
      <c r="AW27" s="14" t="s">
        <v>10</v>
      </c>
      <c r="AX27" s="14" t="s">
        <v>10</v>
      </c>
      <c r="AY27" s="14" t="s">
        <v>10</v>
      </c>
      <c r="AZ27" s="14" t="s">
        <v>10</v>
      </c>
      <c r="BA27" s="14" t="s">
        <v>10</v>
      </c>
      <c r="BB27" s="14" t="s">
        <v>10</v>
      </c>
      <c r="BC27" s="14" t="s">
        <v>10</v>
      </c>
      <c r="BD27" s="14" t="s">
        <v>10</v>
      </c>
      <c r="BE27" s="14" t="s">
        <v>10</v>
      </c>
      <c r="BF27" s="14" t="s">
        <v>10</v>
      </c>
      <c r="BG27" s="14" t="s">
        <v>10</v>
      </c>
      <c r="BH27" s="14" t="s">
        <v>10</v>
      </c>
      <c r="BI27" s="14" t="s">
        <v>10</v>
      </c>
      <c r="BJ27" s="14" t="s">
        <v>10</v>
      </c>
      <c r="BK27" s="14" t="s">
        <v>10</v>
      </c>
      <c r="BL27" s="14" t="s">
        <v>10</v>
      </c>
      <c r="BM27" s="14" t="s">
        <v>10</v>
      </c>
      <c r="BN27" s="14" t="s">
        <v>10</v>
      </c>
      <c r="BO27" s="14" t="s">
        <v>10</v>
      </c>
      <c r="BP27" s="14" t="s">
        <v>10</v>
      </c>
      <c r="BQ27" s="14" t="s">
        <v>10</v>
      </c>
      <c r="BR27" s="14" t="s">
        <v>10</v>
      </c>
      <c r="BS27" s="14" t="s">
        <v>10</v>
      </c>
      <c r="BT27" s="14" t="s">
        <v>10</v>
      </c>
      <c r="BU27" s="14" t="s">
        <v>10</v>
      </c>
      <c r="BV27" s="14" t="s">
        <v>10</v>
      </c>
      <c r="BW27" s="14" t="s">
        <v>10</v>
      </c>
      <c r="BX27" s="14" t="s">
        <v>10</v>
      </c>
      <c r="BY27" s="14" t="s">
        <v>10</v>
      </c>
      <c r="BZ27" s="14" t="s">
        <v>10</v>
      </c>
      <c r="CA27" s="14" t="s">
        <v>10</v>
      </c>
      <c r="CB27" s="14" t="s">
        <v>10</v>
      </c>
      <c r="CC27" s="14" t="s">
        <v>10</v>
      </c>
      <c r="CD27" s="14" t="s">
        <v>10</v>
      </c>
      <c r="CE27" s="14" t="s">
        <v>10</v>
      </c>
      <c r="CF27" s="14" t="s">
        <v>10</v>
      </c>
      <c r="CG27" s="14" t="s">
        <v>10</v>
      </c>
      <c r="CH27" s="14" t="s">
        <v>10</v>
      </c>
      <c r="CI27" s="14" t="s">
        <v>10</v>
      </c>
      <c r="CJ27" s="14" t="s">
        <v>10</v>
      </c>
      <c r="CK27" s="14" t="s">
        <v>10</v>
      </c>
      <c r="CL27" s="14" t="s">
        <v>10</v>
      </c>
      <c r="CM27" s="14" t="s">
        <v>10</v>
      </c>
      <c r="CN27" s="14" t="s">
        <v>10</v>
      </c>
      <c r="CO27" s="14" t="s">
        <v>10</v>
      </c>
      <c r="CP27" s="14" t="s">
        <v>10</v>
      </c>
      <c r="CQ27" s="14" t="s">
        <v>10</v>
      </c>
      <c r="CR27" s="14" t="s">
        <v>10</v>
      </c>
      <c r="CS27" s="14" t="s">
        <v>10</v>
      </c>
      <c r="CT27" s="14" t="s">
        <v>10</v>
      </c>
      <c r="CU27" s="50"/>
    </row>
    <row r="28" spans="1:99" ht="45">
      <c r="A28" s="1">
        <v>24</v>
      </c>
      <c r="B28" s="26" t="s">
        <v>52</v>
      </c>
      <c r="C28" s="46" t="s">
        <v>10</v>
      </c>
      <c r="D28" s="46" t="s">
        <v>10</v>
      </c>
      <c r="E28" s="46" t="s">
        <v>10</v>
      </c>
      <c r="F28" s="46" t="s">
        <v>10</v>
      </c>
      <c r="G28" s="46" t="s">
        <v>10</v>
      </c>
      <c r="H28" s="46" t="s">
        <v>10</v>
      </c>
      <c r="I28" s="14" t="s">
        <v>10</v>
      </c>
      <c r="J28" s="14" t="s">
        <v>10</v>
      </c>
      <c r="K28" s="14" t="s">
        <v>10</v>
      </c>
      <c r="L28" s="14" t="s">
        <v>10</v>
      </c>
      <c r="M28" s="14" t="s">
        <v>10</v>
      </c>
      <c r="N28" s="14" t="s">
        <v>10</v>
      </c>
      <c r="O28" s="14" t="s">
        <v>10</v>
      </c>
      <c r="P28" s="14" t="s">
        <v>10</v>
      </c>
      <c r="Q28" s="14" t="s">
        <v>10</v>
      </c>
      <c r="R28" s="14" t="s">
        <v>10</v>
      </c>
      <c r="S28" s="14" t="s">
        <v>10</v>
      </c>
      <c r="T28" s="14" t="s">
        <v>10</v>
      </c>
      <c r="U28" s="14" t="s">
        <v>10</v>
      </c>
      <c r="V28" s="14" t="s">
        <v>10</v>
      </c>
      <c r="W28" s="14" t="s">
        <v>10</v>
      </c>
      <c r="X28" s="14" t="s">
        <v>10</v>
      </c>
      <c r="Y28" s="14" t="s">
        <v>10</v>
      </c>
      <c r="Z28" s="14" t="s">
        <v>10</v>
      </c>
      <c r="AA28" s="14">
        <v>110000</v>
      </c>
      <c r="AB28" s="14">
        <v>110000</v>
      </c>
      <c r="AC28" s="14" t="s">
        <v>10</v>
      </c>
      <c r="AD28" s="14" t="s">
        <v>10</v>
      </c>
      <c r="AE28" s="14">
        <v>110000</v>
      </c>
      <c r="AF28" s="14">
        <v>110000</v>
      </c>
      <c r="AG28" s="13" t="s">
        <v>10</v>
      </c>
      <c r="AH28" s="13" t="s">
        <v>10</v>
      </c>
      <c r="AI28" s="13" t="s">
        <v>10</v>
      </c>
      <c r="AJ28" s="13" t="s">
        <v>10</v>
      </c>
      <c r="AK28" s="13" t="s">
        <v>10</v>
      </c>
      <c r="AL28" s="13" t="s">
        <v>10</v>
      </c>
      <c r="AM28" s="14" t="s">
        <v>10</v>
      </c>
      <c r="AN28" s="14" t="s">
        <v>10</v>
      </c>
      <c r="AO28" s="14" t="s">
        <v>10</v>
      </c>
      <c r="AP28" s="14" t="s">
        <v>10</v>
      </c>
      <c r="AQ28" s="14" t="s">
        <v>10</v>
      </c>
      <c r="AR28" s="14" t="s">
        <v>10</v>
      </c>
      <c r="AS28" s="14" t="s">
        <v>10</v>
      </c>
      <c r="AT28" s="14" t="s">
        <v>10</v>
      </c>
      <c r="AU28" s="14" t="s">
        <v>10</v>
      </c>
      <c r="AV28" s="14" t="s">
        <v>10</v>
      </c>
      <c r="AW28" s="14" t="s">
        <v>10</v>
      </c>
      <c r="AX28" s="14" t="s">
        <v>10</v>
      </c>
      <c r="AY28" s="14" t="s">
        <v>10</v>
      </c>
      <c r="AZ28" s="14" t="s">
        <v>10</v>
      </c>
      <c r="BA28" s="14" t="s">
        <v>10</v>
      </c>
      <c r="BB28" s="14" t="s">
        <v>10</v>
      </c>
      <c r="BC28" s="14" t="s">
        <v>10</v>
      </c>
      <c r="BD28" s="14" t="s">
        <v>10</v>
      </c>
      <c r="BE28" s="14" t="s">
        <v>10</v>
      </c>
      <c r="BF28" s="14" t="s">
        <v>10</v>
      </c>
      <c r="BG28" s="14" t="s">
        <v>10</v>
      </c>
      <c r="BH28" s="14" t="s">
        <v>10</v>
      </c>
      <c r="BI28" s="14" t="s">
        <v>10</v>
      </c>
      <c r="BJ28" s="14" t="s">
        <v>10</v>
      </c>
      <c r="BK28" s="14" t="s">
        <v>10</v>
      </c>
      <c r="BL28" s="14" t="s">
        <v>10</v>
      </c>
      <c r="BM28" s="14" t="s">
        <v>10</v>
      </c>
      <c r="BN28" s="14" t="s">
        <v>10</v>
      </c>
      <c r="BO28" s="14" t="s">
        <v>10</v>
      </c>
      <c r="BP28" s="14" t="s">
        <v>10</v>
      </c>
      <c r="BQ28" s="14" t="s">
        <v>10</v>
      </c>
      <c r="BR28" s="14" t="s">
        <v>10</v>
      </c>
      <c r="BS28" s="14" t="s">
        <v>10</v>
      </c>
      <c r="BT28" s="14" t="s">
        <v>10</v>
      </c>
      <c r="BU28" s="14" t="s">
        <v>10</v>
      </c>
      <c r="BV28" s="14" t="s">
        <v>10</v>
      </c>
      <c r="BW28" s="14" t="s">
        <v>10</v>
      </c>
      <c r="BX28" s="14" t="s">
        <v>10</v>
      </c>
      <c r="BY28" s="14" t="s">
        <v>10</v>
      </c>
      <c r="BZ28" s="14" t="s">
        <v>10</v>
      </c>
      <c r="CA28" s="14" t="s">
        <v>10</v>
      </c>
      <c r="CB28" s="14" t="s">
        <v>10</v>
      </c>
      <c r="CC28" s="14" t="s">
        <v>10</v>
      </c>
      <c r="CD28" s="14" t="s">
        <v>10</v>
      </c>
      <c r="CE28" s="14" t="s">
        <v>10</v>
      </c>
      <c r="CF28" s="14" t="s">
        <v>10</v>
      </c>
      <c r="CG28" s="14" t="s">
        <v>10</v>
      </c>
      <c r="CH28" s="14" t="s">
        <v>10</v>
      </c>
      <c r="CI28" s="14" t="s">
        <v>10</v>
      </c>
      <c r="CJ28" s="14" t="s">
        <v>10</v>
      </c>
      <c r="CK28" s="14" t="s">
        <v>10</v>
      </c>
      <c r="CL28" s="14" t="s">
        <v>10</v>
      </c>
      <c r="CM28" s="14" t="s">
        <v>10</v>
      </c>
      <c r="CN28" s="14" t="s">
        <v>10</v>
      </c>
      <c r="CO28" s="14" t="s">
        <v>10</v>
      </c>
      <c r="CP28" s="14" t="s">
        <v>10</v>
      </c>
      <c r="CQ28" s="14" t="s">
        <v>10</v>
      </c>
      <c r="CR28" s="14" t="s">
        <v>10</v>
      </c>
      <c r="CS28" s="14" t="s">
        <v>10</v>
      </c>
      <c r="CT28" s="14" t="s">
        <v>10</v>
      </c>
      <c r="CU28" s="50"/>
    </row>
    <row r="29" spans="1:99" ht="45">
      <c r="A29" s="1">
        <v>25</v>
      </c>
      <c r="B29" s="26" t="s">
        <v>53</v>
      </c>
      <c r="C29" s="46" t="s">
        <v>10</v>
      </c>
      <c r="D29" s="46" t="s">
        <v>10</v>
      </c>
      <c r="E29" s="46" t="s">
        <v>10</v>
      </c>
      <c r="F29" s="46" t="s">
        <v>10</v>
      </c>
      <c r="G29" s="46" t="s">
        <v>10</v>
      </c>
      <c r="H29" s="46" t="s">
        <v>10</v>
      </c>
      <c r="I29" s="14" t="s">
        <v>10</v>
      </c>
      <c r="J29" s="14" t="s">
        <v>10</v>
      </c>
      <c r="K29" s="14" t="s">
        <v>10</v>
      </c>
      <c r="L29" s="14" t="s">
        <v>10</v>
      </c>
      <c r="M29" s="14" t="s">
        <v>10</v>
      </c>
      <c r="N29" s="14" t="s">
        <v>10</v>
      </c>
      <c r="O29" s="14" t="s">
        <v>10</v>
      </c>
      <c r="P29" s="14" t="s">
        <v>10</v>
      </c>
      <c r="Q29" s="14" t="s">
        <v>10</v>
      </c>
      <c r="R29" s="14" t="s">
        <v>10</v>
      </c>
      <c r="S29" s="14" t="s">
        <v>10</v>
      </c>
      <c r="T29" s="14" t="s">
        <v>10</v>
      </c>
      <c r="U29" s="14" t="s">
        <v>10</v>
      </c>
      <c r="V29" s="14" t="s">
        <v>10</v>
      </c>
      <c r="W29" s="14" t="s">
        <v>10</v>
      </c>
      <c r="X29" s="14" t="s">
        <v>10</v>
      </c>
      <c r="Y29" s="14" t="s">
        <v>10</v>
      </c>
      <c r="Z29" s="14" t="s">
        <v>10</v>
      </c>
      <c r="AA29" s="14">
        <v>330000</v>
      </c>
      <c r="AB29" s="14">
        <v>330000</v>
      </c>
      <c r="AC29" s="14" t="s">
        <v>10</v>
      </c>
      <c r="AD29" s="14" t="s">
        <v>10</v>
      </c>
      <c r="AE29" s="14">
        <v>330000</v>
      </c>
      <c r="AF29" s="14">
        <v>330000</v>
      </c>
      <c r="AG29" s="13" t="s">
        <v>10</v>
      </c>
      <c r="AH29" s="13" t="s">
        <v>10</v>
      </c>
      <c r="AI29" s="13" t="s">
        <v>10</v>
      </c>
      <c r="AJ29" s="13" t="s">
        <v>10</v>
      </c>
      <c r="AK29" s="13" t="s">
        <v>10</v>
      </c>
      <c r="AL29" s="13" t="s">
        <v>10</v>
      </c>
      <c r="AM29" s="14" t="s">
        <v>10</v>
      </c>
      <c r="AN29" s="14" t="s">
        <v>10</v>
      </c>
      <c r="AO29" s="14" t="s">
        <v>10</v>
      </c>
      <c r="AP29" s="14" t="s">
        <v>10</v>
      </c>
      <c r="AQ29" s="14" t="s">
        <v>10</v>
      </c>
      <c r="AR29" s="14" t="s">
        <v>10</v>
      </c>
      <c r="AS29" s="14" t="s">
        <v>10</v>
      </c>
      <c r="AT29" s="14" t="s">
        <v>10</v>
      </c>
      <c r="AU29" s="14" t="s">
        <v>10</v>
      </c>
      <c r="AV29" s="14" t="s">
        <v>10</v>
      </c>
      <c r="AW29" s="14" t="s">
        <v>10</v>
      </c>
      <c r="AX29" s="14" t="s">
        <v>10</v>
      </c>
      <c r="AY29" s="14" t="s">
        <v>10</v>
      </c>
      <c r="AZ29" s="14" t="s">
        <v>10</v>
      </c>
      <c r="BA29" s="14" t="s">
        <v>10</v>
      </c>
      <c r="BB29" s="14" t="s">
        <v>10</v>
      </c>
      <c r="BC29" s="14" t="s">
        <v>10</v>
      </c>
      <c r="BD29" s="14" t="s">
        <v>10</v>
      </c>
      <c r="BE29" s="14" t="s">
        <v>10</v>
      </c>
      <c r="BF29" s="14" t="s">
        <v>10</v>
      </c>
      <c r="BG29" s="14" t="s">
        <v>10</v>
      </c>
      <c r="BH29" s="14" t="s">
        <v>10</v>
      </c>
      <c r="BI29" s="14" t="s">
        <v>10</v>
      </c>
      <c r="BJ29" s="14" t="s">
        <v>10</v>
      </c>
      <c r="BK29" s="14" t="s">
        <v>10</v>
      </c>
      <c r="BL29" s="14" t="s">
        <v>10</v>
      </c>
      <c r="BM29" s="14" t="s">
        <v>10</v>
      </c>
      <c r="BN29" s="14" t="s">
        <v>10</v>
      </c>
      <c r="BO29" s="14" t="s">
        <v>10</v>
      </c>
      <c r="BP29" s="14" t="s">
        <v>10</v>
      </c>
      <c r="BQ29" s="14" t="s">
        <v>10</v>
      </c>
      <c r="BR29" s="14" t="s">
        <v>10</v>
      </c>
      <c r="BS29" s="14" t="s">
        <v>10</v>
      </c>
      <c r="BT29" s="14" t="s">
        <v>10</v>
      </c>
      <c r="BU29" s="14" t="s">
        <v>10</v>
      </c>
      <c r="BV29" s="14" t="s">
        <v>10</v>
      </c>
      <c r="BW29" s="14" t="s">
        <v>10</v>
      </c>
      <c r="BX29" s="14" t="s">
        <v>10</v>
      </c>
      <c r="BY29" s="14" t="s">
        <v>10</v>
      </c>
      <c r="BZ29" s="14" t="s">
        <v>10</v>
      </c>
      <c r="CA29" s="14" t="s">
        <v>10</v>
      </c>
      <c r="CB29" s="14" t="s">
        <v>10</v>
      </c>
      <c r="CC29" s="14" t="s">
        <v>10</v>
      </c>
      <c r="CD29" s="14" t="s">
        <v>10</v>
      </c>
      <c r="CE29" s="14" t="s">
        <v>10</v>
      </c>
      <c r="CF29" s="14" t="s">
        <v>10</v>
      </c>
      <c r="CG29" s="14" t="s">
        <v>10</v>
      </c>
      <c r="CH29" s="14" t="s">
        <v>10</v>
      </c>
      <c r="CI29" s="14" t="s">
        <v>10</v>
      </c>
      <c r="CJ29" s="14" t="s">
        <v>10</v>
      </c>
      <c r="CK29" s="14" t="s">
        <v>10</v>
      </c>
      <c r="CL29" s="14" t="s">
        <v>10</v>
      </c>
      <c r="CM29" s="14" t="s">
        <v>10</v>
      </c>
      <c r="CN29" s="14" t="s">
        <v>10</v>
      </c>
      <c r="CO29" s="14" t="s">
        <v>10</v>
      </c>
      <c r="CP29" s="14" t="s">
        <v>10</v>
      </c>
      <c r="CQ29" s="14" t="s">
        <v>10</v>
      </c>
      <c r="CR29" s="14" t="s">
        <v>10</v>
      </c>
      <c r="CS29" s="14" t="s">
        <v>10</v>
      </c>
      <c r="CT29" s="14" t="s">
        <v>10</v>
      </c>
      <c r="CU29" s="50"/>
    </row>
    <row r="30" spans="1:99" ht="45">
      <c r="A30" s="1">
        <v>26</v>
      </c>
      <c r="B30" s="27" t="s">
        <v>54</v>
      </c>
      <c r="C30" s="46" t="s">
        <v>10</v>
      </c>
      <c r="D30" s="46" t="s">
        <v>10</v>
      </c>
      <c r="E30" s="46" t="s">
        <v>10</v>
      </c>
      <c r="F30" s="46" t="s">
        <v>10</v>
      </c>
      <c r="G30" s="46" t="s">
        <v>10</v>
      </c>
      <c r="H30" s="46" t="s">
        <v>10</v>
      </c>
      <c r="I30" s="14" t="s">
        <v>10</v>
      </c>
      <c r="J30" s="14" t="s">
        <v>10</v>
      </c>
      <c r="K30" s="14" t="s">
        <v>10</v>
      </c>
      <c r="L30" s="14" t="s">
        <v>10</v>
      </c>
      <c r="M30" s="14" t="s">
        <v>10</v>
      </c>
      <c r="N30" s="14" t="s">
        <v>10</v>
      </c>
      <c r="O30" s="14" t="s">
        <v>10</v>
      </c>
      <c r="P30" s="14" t="s">
        <v>10</v>
      </c>
      <c r="Q30" s="14" t="s">
        <v>10</v>
      </c>
      <c r="R30" s="14" t="s">
        <v>10</v>
      </c>
      <c r="S30" s="14" t="s">
        <v>10</v>
      </c>
      <c r="T30" s="14" t="s">
        <v>10</v>
      </c>
      <c r="U30" s="14" t="s">
        <v>10</v>
      </c>
      <c r="V30" s="14" t="s">
        <v>10</v>
      </c>
      <c r="W30" s="14" t="s">
        <v>10</v>
      </c>
      <c r="X30" s="14" t="s">
        <v>10</v>
      </c>
      <c r="Y30" s="14" t="s">
        <v>10</v>
      </c>
      <c r="Z30" s="14" t="s">
        <v>10</v>
      </c>
      <c r="AA30" s="14">
        <v>220000</v>
      </c>
      <c r="AB30" s="14">
        <v>220000</v>
      </c>
      <c r="AC30" s="14" t="s">
        <v>10</v>
      </c>
      <c r="AD30" s="14" t="s">
        <v>10</v>
      </c>
      <c r="AE30" s="14">
        <v>220000</v>
      </c>
      <c r="AF30" s="14">
        <v>220000</v>
      </c>
      <c r="AG30" s="13" t="s">
        <v>10</v>
      </c>
      <c r="AH30" s="13" t="s">
        <v>10</v>
      </c>
      <c r="AI30" s="13" t="s">
        <v>10</v>
      </c>
      <c r="AJ30" s="13" t="s">
        <v>10</v>
      </c>
      <c r="AK30" s="13" t="s">
        <v>10</v>
      </c>
      <c r="AL30" s="13" t="s">
        <v>10</v>
      </c>
      <c r="AM30" s="14" t="s">
        <v>10</v>
      </c>
      <c r="AN30" s="14" t="s">
        <v>10</v>
      </c>
      <c r="AO30" s="14" t="s">
        <v>10</v>
      </c>
      <c r="AP30" s="14" t="s">
        <v>10</v>
      </c>
      <c r="AQ30" s="14" t="s">
        <v>10</v>
      </c>
      <c r="AR30" s="14" t="s">
        <v>10</v>
      </c>
      <c r="AS30" s="14" t="s">
        <v>10</v>
      </c>
      <c r="AT30" s="14" t="s">
        <v>10</v>
      </c>
      <c r="AU30" s="14" t="s">
        <v>10</v>
      </c>
      <c r="AV30" s="14" t="s">
        <v>10</v>
      </c>
      <c r="AW30" s="14" t="s">
        <v>10</v>
      </c>
      <c r="AX30" s="14" t="s">
        <v>10</v>
      </c>
      <c r="AY30" s="14" t="s">
        <v>10</v>
      </c>
      <c r="AZ30" s="14" t="s">
        <v>10</v>
      </c>
      <c r="BA30" s="14" t="s">
        <v>10</v>
      </c>
      <c r="BB30" s="14" t="s">
        <v>10</v>
      </c>
      <c r="BC30" s="14" t="s">
        <v>10</v>
      </c>
      <c r="BD30" s="14" t="s">
        <v>10</v>
      </c>
      <c r="BE30" s="14" t="s">
        <v>10</v>
      </c>
      <c r="BF30" s="14" t="s">
        <v>10</v>
      </c>
      <c r="BG30" s="14" t="s">
        <v>10</v>
      </c>
      <c r="BH30" s="14" t="s">
        <v>10</v>
      </c>
      <c r="BI30" s="14" t="s">
        <v>10</v>
      </c>
      <c r="BJ30" s="14" t="s">
        <v>10</v>
      </c>
      <c r="BK30" s="14" t="s">
        <v>10</v>
      </c>
      <c r="BL30" s="14" t="s">
        <v>10</v>
      </c>
      <c r="BM30" s="14" t="s">
        <v>10</v>
      </c>
      <c r="BN30" s="14" t="s">
        <v>10</v>
      </c>
      <c r="BO30" s="14" t="s">
        <v>10</v>
      </c>
      <c r="BP30" s="14" t="s">
        <v>10</v>
      </c>
      <c r="BQ30" s="14" t="s">
        <v>10</v>
      </c>
      <c r="BR30" s="14" t="s">
        <v>10</v>
      </c>
      <c r="BS30" s="14" t="s">
        <v>10</v>
      </c>
      <c r="BT30" s="14" t="s">
        <v>10</v>
      </c>
      <c r="BU30" s="14" t="s">
        <v>10</v>
      </c>
      <c r="BV30" s="14" t="s">
        <v>10</v>
      </c>
      <c r="BW30" s="14" t="s">
        <v>10</v>
      </c>
      <c r="BX30" s="14" t="s">
        <v>10</v>
      </c>
      <c r="BY30" s="14" t="s">
        <v>10</v>
      </c>
      <c r="BZ30" s="14" t="s">
        <v>10</v>
      </c>
      <c r="CA30" s="14" t="s">
        <v>10</v>
      </c>
      <c r="CB30" s="14" t="s">
        <v>10</v>
      </c>
      <c r="CC30" s="14" t="s">
        <v>10</v>
      </c>
      <c r="CD30" s="14" t="s">
        <v>10</v>
      </c>
      <c r="CE30" s="14" t="s">
        <v>10</v>
      </c>
      <c r="CF30" s="14" t="s">
        <v>10</v>
      </c>
      <c r="CG30" s="14" t="s">
        <v>10</v>
      </c>
      <c r="CH30" s="14" t="s">
        <v>10</v>
      </c>
      <c r="CI30" s="14" t="s">
        <v>10</v>
      </c>
      <c r="CJ30" s="14" t="s">
        <v>10</v>
      </c>
      <c r="CK30" s="14" t="s">
        <v>10</v>
      </c>
      <c r="CL30" s="14" t="s">
        <v>10</v>
      </c>
      <c r="CM30" s="14" t="s">
        <v>10</v>
      </c>
      <c r="CN30" s="14" t="s">
        <v>10</v>
      </c>
      <c r="CO30" s="14" t="s">
        <v>10</v>
      </c>
      <c r="CP30" s="14" t="s">
        <v>10</v>
      </c>
      <c r="CQ30" s="14" t="s">
        <v>10</v>
      </c>
      <c r="CR30" s="14" t="s">
        <v>10</v>
      </c>
      <c r="CS30" s="14" t="s">
        <v>10</v>
      </c>
      <c r="CT30" s="14" t="s">
        <v>10</v>
      </c>
      <c r="CU30" s="50"/>
    </row>
    <row r="31" spans="1:99"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</row>
    <row r="33" spans="7:99">
      <c r="G33" s="15"/>
      <c r="H33" s="15"/>
      <c r="N33" s="15"/>
      <c r="T33" s="15"/>
      <c r="Z33" s="15"/>
      <c r="AF33" s="15"/>
      <c r="AL33" s="15"/>
      <c r="AR33" s="15"/>
      <c r="AX33" s="15"/>
      <c r="BD33" s="15"/>
      <c r="BJ33" s="15"/>
      <c r="BP33" s="15"/>
      <c r="BV33" s="15"/>
      <c r="CB33" s="15"/>
      <c r="CH33" s="15"/>
      <c r="CN33" s="15"/>
      <c r="CT33" s="15"/>
      <c r="CU33" s="15"/>
    </row>
  </sheetData>
  <mergeCells count="66">
    <mergeCell ref="CO2:CT2"/>
    <mergeCell ref="CO3:CP3"/>
    <mergeCell ref="CQ3:CR3"/>
    <mergeCell ref="CS3:CT3"/>
    <mergeCell ref="CC2:CH2"/>
    <mergeCell ref="CC3:CD3"/>
    <mergeCell ref="CE3:CF3"/>
    <mergeCell ref="CG3:CH3"/>
    <mergeCell ref="CI2:CN2"/>
    <mergeCell ref="CI3:CJ3"/>
    <mergeCell ref="CK3:CL3"/>
    <mergeCell ref="CM3:CN3"/>
    <mergeCell ref="BQ2:BV2"/>
    <mergeCell ref="BQ3:BR3"/>
    <mergeCell ref="BS3:BT3"/>
    <mergeCell ref="BU3:BV3"/>
    <mergeCell ref="BW2:CB2"/>
    <mergeCell ref="BW3:BX3"/>
    <mergeCell ref="BY3:BZ3"/>
    <mergeCell ref="CA3:CB3"/>
    <mergeCell ref="BE2:BJ2"/>
    <mergeCell ref="BE3:BF3"/>
    <mergeCell ref="BG3:BH3"/>
    <mergeCell ref="BI3:BJ3"/>
    <mergeCell ref="BK2:BP2"/>
    <mergeCell ref="BK3:BL3"/>
    <mergeCell ref="BM3:BN3"/>
    <mergeCell ref="BO3:BP3"/>
    <mergeCell ref="AS2:AX2"/>
    <mergeCell ref="AS3:AT3"/>
    <mergeCell ref="AU3:AV3"/>
    <mergeCell ref="AW3:AX3"/>
    <mergeCell ref="AY2:BD2"/>
    <mergeCell ref="AY3:AZ3"/>
    <mergeCell ref="BA3:BB3"/>
    <mergeCell ref="BC3:BD3"/>
    <mergeCell ref="AM3:AN3"/>
    <mergeCell ref="AO3:AP3"/>
    <mergeCell ref="AQ3:AR3"/>
    <mergeCell ref="AA3:AB3"/>
    <mergeCell ref="AC3:AD3"/>
    <mergeCell ref="AE3:AF3"/>
    <mergeCell ref="AG3:AH3"/>
    <mergeCell ref="AI3:AJ3"/>
    <mergeCell ref="AK3:AL3"/>
    <mergeCell ref="O3:P3"/>
    <mergeCell ref="Q3:R3"/>
    <mergeCell ref="S3:T3"/>
    <mergeCell ref="U3:V3"/>
    <mergeCell ref="W3:X3"/>
    <mergeCell ref="AA2:AF2"/>
    <mergeCell ref="AG2:AL2"/>
    <mergeCell ref="AM2:AR2"/>
    <mergeCell ref="A2:A3"/>
    <mergeCell ref="B2:B3"/>
    <mergeCell ref="Y3:Z3"/>
    <mergeCell ref="C3:D3"/>
    <mergeCell ref="E3:F3"/>
    <mergeCell ref="G3:H3"/>
    <mergeCell ref="C2:H2"/>
    <mergeCell ref="I3:J3"/>
    <mergeCell ref="K3:L3"/>
    <mergeCell ref="M3:N3"/>
    <mergeCell ref="I2:N2"/>
    <mergeCell ref="O2:T2"/>
    <mergeCell ref="U2:Z2"/>
  </mergeCells>
  <hyperlinks>
    <hyperlink ref="C4" location="_ftn7" display="_ftn7"/>
    <hyperlink ref="E4" location="_ftn8" display="_ftn8"/>
    <hyperlink ref="G4" location="_ftn9" display="_ftn9"/>
    <hyperlink ref="I4" location="_ftn7" display="_ftn7"/>
    <hyperlink ref="K4" location="_ftn8" display="_ftn8"/>
    <hyperlink ref="M4" location="_ftn9" display="_ftn9"/>
    <hyperlink ref="O4" location="_ftn7" display="_ftn7"/>
    <hyperlink ref="Q4" location="_ftn8" display="_ftn8"/>
    <hyperlink ref="S4" location="_ftn9" display="_ftn9"/>
    <hyperlink ref="U4" location="_ftn7" display="_ftn7"/>
    <hyperlink ref="W4" location="_ftn8" display="_ftn8"/>
    <hyperlink ref="Y4" location="_ftn9" display="_ftn9"/>
    <hyperlink ref="AA4" location="_ftn7" display="_ftn7"/>
    <hyperlink ref="AC4" location="_ftn8" display="_ftn8"/>
    <hyperlink ref="AE4" location="_ftn9" display="_ftn9"/>
    <hyperlink ref="AG4" location="_ftn7" display="_ftn7"/>
    <hyperlink ref="AI4" location="_ftn8" display="_ftn8"/>
    <hyperlink ref="AK4" location="_ftn9" display="_ftn9"/>
    <hyperlink ref="AM4" location="_ftn7" display="_ftn7"/>
    <hyperlink ref="AO4" location="_ftn8" display="_ftn8"/>
    <hyperlink ref="AQ4" location="_ftn9" display="_ftn9"/>
    <hyperlink ref="AS4" location="_ftn7" display="_ftn7"/>
    <hyperlink ref="AU4" location="_ftn8" display="_ftn8"/>
    <hyperlink ref="AW4" location="_ftn9" display="_ftn9"/>
    <hyperlink ref="AY4" location="_ftn7" display="_ftn7"/>
    <hyperlink ref="BA4" location="_ftn8" display="_ftn8"/>
    <hyperlink ref="BC4" location="_ftn9" display="_ftn9"/>
    <hyperlink ref="BE4" location="_ftn7" display="_ftn7"/>
    <hyperlink ref="BG4" location="_ftn8" display="_ftn8"/>
    <hyperlink ref="BI4" location="_ftn9" display="_ftn9"/>
    <hyperlink ref="BK4" location="_ftn7" display="_ftn7"/>
    <hyperlink ref="BM4" location="_ftn8" display="_ftn8"/>
    <hyperlink ref="BO4" location="_ftn9" display="_ftn9"/>
    <hyperlink ref="BQ4" location="_ftn7" display="_ftn7"/>
    <hyperlink ref="BS4" location="_ftn8" display="_ftn8"/>
    <hyperlink ref="BU4" location="_ftn9" display="_ftn9"/>
    <hyperlink ref="BW4" location="_ftn7" display="_ftn7"/>
    <hyperlink ref="BY4" location="_ftn8" display="_ftn8"/>
    <hyperlink ref="CA4" location="_ftn9" display="_ftn9"/>
    <hyperlink ref="CC4" location="_ftn7" display="_ftn7"/>
    <hyperlink ref="CE4" location="_ftn8" display="_ftn8"/>
    <hyperlink ref="CG4" location="_ftn9" display="_ftn9"/>
    <hyperlink ref="CI4" location="_ftn7" display="_ftn7"/>
    <hyperlink ref="CK4" location="_ftn8" display="_ftn8"/>
    <hyperlink ref="CM4" location="_ftn9" display="_ftn9"/>
    <hyperlink ref="CO4" location="_ftn7" display="_ftn7"/>
    <hyperlink ref="CQ4" location="_ftn8" display="_ftn8"/>
    <hyperlink ref="CS4" location="_ftn9" display="_ftn9"/>
  </hyperlinks>
  <pageMargins left="0.2" right="0.19" top="0.21" bottom="0.21" header="0.17" footer="0.16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4" sqref="C4:H4"/>
    </sheetView>
  </sheetViews>
  <sheetFormatPr defaultRowHeight="15"/>
  <cols>
    <col min="1" max="1" width="4.7109375" customWidth="1"/>
    <col min="2" max="2" width="31.28515625" customWidth="1"/>
    <col min="3" max="8" width="15.7109375" customWidth="1"/>
  </cols>
  <sheetData>
    <row r="1" spans="1:8">
      <c r="H1" s="11" t="s">
        <v>24</v>
      </c>
    </row>
    <row r="2" spans="1:8" ht="15.75" customHeight="1">
      <c r="A2" s="42" t="s">
        <v>11</v>
      </c>
      <c r="B2" s="42" t="s">
        <v>12</v>
      </c>
      <c r="C2" s="33" t="s">
        <v>23</v>
      </c>
      <c r="D2" s="33"/>
      <c r="E2" s="33"/>
      <c r="F2" s="33"/>
      <c r="G2" s="33"/>
      <c r="H2" s="33"/>
    </row>
    <row r="3" spans="1:8" ht="15.75" customHeight="1">
      <c r="A3" s="43"/>
      <c r="B3" s="43"/>
      <c r="C3" s="33" t="s">
        <v>13</v>
      </c>
      <c r="D3" s="33"/>
      <c r="E3" s="33" t="s">
        <v>14</v>
      </c>
      <c r="F3" s="33"/>
      <c r="G3" s="33" t="s">
        <v>15</v>
      </c>
      <c r="H3" s="33"/>
    </row>
    <row r="4" spans="1:8" ht="27" customHeight="1">
      <c r="A4" s="44"/>
      <c r="B4" s="44"/>
      <c r="C4" s="9" t="s">
        <v>16</v>
      </c>
      <c r="D4" s="9" t="s">
        <v>9</v>
      </c>
      <c r="E4" s="9" t="s">
        <v>17</v>
      </c>
      <c r="F4" s="9" t="s">
        <v>9</v>
      </c>
      <c r="G4" s="9" t="s">
        <v>18</v>
      </c>
      <c r="H4" s="9" t="s">
        <v>9</v>
      </c>
    </row>
  </sheetData>
  <mergeCells count="6">
    <mergeCell ref="A2:A4"/>
    <mergeCell ref="C2:H2"/>
    <mergeCell ref="C3:D3"/>
    <mergeCell ref="E3:F3"/>
    <mergeCell ref="G3:H3"/>
    <mergeCell ref="B2:B4"/>
  </mergeCells>
  <hyperlinks>
    <hyperlink ref="C4" location="_ftn7" display="_ftn7"/>
    <hyperlink ref="E4" location="_ftn8" display="_ftn8"/>
    <hyperlink ref="G4" location="_ftn9" display="_ftn9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havelvac 1</vt:lpstr>
      <vt:lpstr>havelvac 2</vt:lpstr>
      <vt:lpstr>Sheet2</vt:lpstr>
      <vt:lpstr>'havelvac 1'!_ftnref1</vt:lpstr>
      <vt:lpstr>'havelvac 1'!_ftnref2</vt:lpstr>
      <vt:lpstr>'havelvac 1'!_ftnref3</vt:lpstr>
      <vt:lpstr>'havelvac 1'!Print_Titles</vt:lpstr>
      <vt:lpstr>'havelvac 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2016-10-27T12:55:23Z</dcterms:modified>
</cp:coreProperties>
</file>